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93FBE915-8477-48D1-8644-062F2548BD0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'DC21'!$A$1:$L$43</definedName>
    <definedName name="_xlnm.Print_Area" localSheetId="14">'DC22'!$A$1:$L$43</definedName>
    <definedName name="_xlnm.Print_Area" localSheetId="18">'DC23'!$A$1:$L$43</definedName>
    <definedName name="_xlnm.Print_Area" localSheetId="23">'DC24'!$A$1:$L$43</definedName>
    <definedName name="_xlnm.Print_Area" localSheetId="27">'DC25'!$A$1:$L$43</definedName>
    <definedName name="_xlnm.Print_Area" localSheetId="33">'DC26'!$A$1:$L$43</definedName>
    <definedName name="_xlnm.Print_Area" localSheetId="38">'DC27'!$A$1:$L$43</definedName>
    <definedName name="_xlnm.Print_Area" localSheetId="44">'DC28'!$A$1:$L$43</definedName>
    <definedName name="_xlnm.Print_Area" localSheetId="49">'DC29'!$A$1:$L$43</definedName>
    <definedName name="_xlnm.Print_Area" localSheetId="54">'DC43'!$A$1:$L$43</definedName>
    <definedName name="_xlnm.Print_Area" localSheetId="1">ETH!$A$1:$L$43</definedName>
    <definedName name="_xlnm.Print_Area" localSheetId="2">'KZN212'!$A$1:$L$43</definedName>
    <definedName name="_xlnm.Print_Area" localSheetId="3">'KZN213'!$A$1:$L$43</definedName>
    <definedName name="_xlnm.Print_Area" localSheetId="4">'KZN214'!$A$1:$L$43</definedName>
    <definedName name="_xlnm.Print_Area" localSheetId="5">'KZN216'!$A$1:$L$43</definedName>
    <definedName name="_xlnm.Print_Area" localSheetId="7">'KZN221'!$A$1:$L$43</definedName>
    <definedName name="_xlnm.Print_Area" localSheetId="8">'KZN222'!$A$1:$L$43</definedName>
    <definedName name="_xlnm.Print_Area" localSheetId="9">'KZN223'!$A$1:$L$43</definedName>
    <definedName name="_xlnm.Print_Area" localSheetId="10">'KZN224'!$A$1:$L$43</definedName>
    <definedName name="_xlnm.Print_Area" localSheetId="11">'KZN225'!$A$1:$L$43</definedName>
    <definedName name="_xlnm.Print_Area" localSheetId="12">'KZN226'!$A$1:$L$43</definedName>
    <definedName name="_xlnm.Print_Area" localSheetId="13">'KZN227'!$A$1:$L$43</definedName>
    <definedName name="_xlnm.Print_Area" localSheetId="15">'KZN235'!$A$1:$L$43</definedName>
    <definedName name="_xlnm.Print_Area" localSheetId="16">'KZN237'!$A$1:$L$43</definedName>
    <definedName name="_xlnm.Print_Area" localSheetId="17">'KZN238'!$A$1:$L$43</definedName>
    <definedName name="_xlnm.Print_Area" localSheetId="19">'KZN241'!$A$1:$L$43</definedName>
    <definedName name="_xlnm.Print_Area" localSheetId="20">'KZN242'!$A$1:$L$43</definedName>
    <definedName name="_xlnm.Print_Area" localSheetId="21">'KZN244'!$A$1:$L$43</definedName>
    <definedName name="_xlnm.Print_Area" localSheetId="22">'KZN245'!$A$1:$L$43</definedName>
    <definedName name="_xlnm.Print_Area" localSheetId="24">'KZN252'!$A$1:$L$43</definedName>
    <definedName name="_xlnm.Print_Area" localSheetId="25">'KZN253'!$A$1:$L$43</definedName>
    <definedName name="_xlnm.Print_Area" localSheetId="26">'KZN254'!$A$1:$L$43</definedName>
    <definedName name="_xlnm.Print_Area" localSheetId="28">'KZN261'!$A$1:$L$43</definedName>
    <definedName name="_xlnm.Print_Area" localSheetId="29">'KZN262'!$A$1:$L$43</definedName>
    <definedName name="_xlnm.Print_Area" localSheetId="30">'KZN263'!$A$1:$L$43</definedName>
    <definedName name="_xlnm.Print_Area" localSheetId="31">'KZN265'!$A$1:$L$43</definedName>
    <definedName name="_xlnm.Print_Area" localSheetId="32">'KZN266'!$A$1:$L$43</definedName>
    <definedName name="_xlnm.Print_Area" localSheetId="34">'KZN271'!$A$1:$L$43</definedName>
    <definedName name="_xlnm.Print_Area" localSheetId="35">'KZN272'!$A$1:$L$43</definedName>
    <definedName name="_xlnm.Print_Area" localSheetId="36">'KZN275'!$A$1:$L$43</definedName>
    <definedName name="_xlnm.Print_Area" localSheetId="37">'KZN276'!$A$1:$L$43</definedName>
    <definedName name="_xlnm.Print_Area" localSheetId="39">'KZN281'!$A$1:$L$43</definedName>
    <definedName name="_xlnm.Print_Area" localSheetId="40">'KZN282'!$A$1:$L$43</definedName>
    <definedName name="_xlnm.Print_Area" localSheetId="41">'KZN284'!$A$1:$L$43</definedName>
    <definedName name="_xlnm.Print_Area" localSheetId="42">'KZN285'!$A$1:$L$43</definedName>
    <definedName name="_xlnm.Print_Area" localSheetId="43">'KZN286'!$A$1:$L$43</definedName>
    <definedName name="_xlnm.Print_Area" localSheetId="45">'KZN291'!$A$1:$L$43</definedName>
    <definedName name="_xlnm.Print_Area" localSheetId="46">'KZN292'!$A$1:$L$43</definedName>
    <definedName name="_xlnm.Print_Area" localSheetId="47">'KZN293'!$A$1:$L$43</definedName>
    <definedName name="_xlnm.Print_Area" localSheetId="48">'KZN294'!$A$1:$L$43</definedName>
    <definedName name="_xlnm.Print_Area" localSheetId="50">'KZN433'!$A$1:$L$43</definedName>
    <definedName name="_xlnm.Print_Area" localSheetId="51">'KZN434'!$A$1:$L$43</definedName>
    <definedName name="_xlnm.Print_Area" localSheetId="52">'KZN435'!$A$1:$L$43</definedName>
    <definedName name="_xlnm.Print_Area" localSheetId="53">'KZN436'!$A$1:$L$43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33" l="1"/>
  <c r="H40" i="5"/>
  <c r="D40" i="11"/>
  <c r="H40" i="17"/>
  <c r="H40" i="33"/>
  <c r="F40" i="38"/>
  <c r="F40" i="54"/>
  <c r="D38" i="2"/>
  <c r="D40" i="2" s="1"/>
  <c r="F38" i="3"/>
  <c r="F40" i="3" s="1"/>
  <c r="L38" i="6"/>
  <c r="L40" i="6" s="1"/>
  <c r="D38" i="6"/>
  <c r="D40" i="6" s="1"/>
  <c r="J38" i="9"/>
  <c r="J40" i="9" s="1"/>
  <c r="L38" i="10"/>
  <c r="L40" i="10" s="1"/>
  <c r="H38" i="12"/>
  <c r="H40" i="12" s="1"/>
  <c r="J38" i="13"/>
  <c r="J40" i="13" s="1"/>
  <c r="F38" i="15"/>
  <c r="F40" i="15" s="1"/>
  <c r="H38" i="16"/>
  <c r="H40" i="16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33"/>
  <c r="K36" i="33"/>
  <c r="J36" i="33"/>
  <c r="I36" i="33"/>
  <c r="H36" i="33"/>
  <c r="G36" i="33"/>
  <c r="F36" i="33"/>
  <c r="E36" i="33"/>
  <c r="D36" i="33"/>
  <c r="C36" i="33"/>
  <c r="L36" i="34"/>
  <c r="K36" i="34"/>
  <c r="J36" i="34"/>
  <c r="I36" i="34"/>
  <c r="H36" i="34"/>
  <c r="G36" i="34"/>
  <c r="F36" i="34"/>
  <c r="E36" i="34"/>
  <c r="D36" i="34"/>
  <c r="C36" i="34"/>
  <c r="L36" i="35"/>
  <c r="K36" i="35"/>
  <c r="J36" i="35"/>
  <c r="I36" i="35"/>
  <c r="H36" i="35"/>
  <c r="G36" i="35"/>
  <c r="F36" i="35"/>
  <c r="E36" i="35"/>
  <c r="D36" i="35"/>
  <c r="C36" i="35"/>
  <c r="L36" i="36"/>
  <c r="K36" i="36"/>
  <c r="J36" i="36"/>
  <c r="I36" i="36"/>
  <c r="H36" i="36"/>
  <c r="G36" i="36"/>
  <c r="F36" i="36"/>
  <c r="E36" i="36"/>
  <c r="D36" i="36"/>
  <c r="C36" i="36"/>
  <c r="L36" i="37"/>
  <c r="K36" i="37"/>
  <c r="J36" i="37"/>
  <c r="I36" i="37"/>
  <c r="H36" i="37"/>
  <c r="G36" i="37"/>
  <c r="F36" i="37"/>
  <c r="E36" i="37"/>
  <c r="D36" i="37"/>
  <c r="C36" i="37"/>
  <c r="L36" i="38"/>
  <c r="K36" i="38"/>
  <c r="J36" i="38"/>
  <c r="I36" i="38"/>
  <c r="H36" i="38"/>
  <c r="G36" i="38"/>
  <c r="F36" i="38"/>
  <c r="E36" i="38"/>
  <c r="D36" i="38"/>
  <c r="C36" i="38"/>
  <c r="L36" i="39"/>
  <c r="K36" i="39"/>
  <c r="J36" i="39"/>
  <c r="I36" i="39"/>
  <c r="H36" i="39"/>
  <c r="G36" i="39"/>
  <c r="F36" i="39"/>
  <c r="E36" i="39"/>
  <c r="D36" i="39"/>
  <c r="C36" i="39"/>
  <c r="L36" i="40"/>
  <c r="K36" i="40"/>
  <c r="J36" i="40"/>
  <c r="I36" i="40"/>
  <c r="H36" i="40"/>
  <c r="G36" i="40"/>
  <c r="F36" i="40"/>
  <c r="E36" i="40"/>
  <c r="D36" i="40"/>
  <c r="C36" i="40"/>
  <c r="L36" i="41"/>
  <c r="K36" i="41"/>
  <c r="J36" i="41"/>
  <c r="I36" i="41"/>
  <c r="H36" i="41"/>
  <c r="G36" i="41"/>
  <c r="F36" i="41"/>
  <c r="E36" i="41"/>
  <c r="D36" i="41"/>
  <c r="C36" i="41"/>
  <c r="L36" i="42"/>
  <c r="K36" i="42"/>
  <c r="J36" i="42"/>
  <c r="I36" i="42"/>
  <c r="H36" i="42"/>
  <c r="G36" i="42"/>
  <c r="F36" i="42"/>
  <c r="E36" i="42"/>
  <c r="D36" i="42"/>
  <c r="C36" i="42"/>
  <c r="L36" i="43"/>
  <c r="K36" i="43"/>
  <c r="J36" i="43"/>
  <c r="I36" i="43"/>
  <c r="H36" i="43"/>
  <c r="G36" i="43"/>
  <c r="F36" i="43"/>
  <c r="E36" i="43"/>
  <c r="D36" i="43"/>
  <c r="C36" i="43"/>
  <c r="L36" i="44"/>
  <c r="K36" i="44"/>
  <c r="J36" i="44"/>
  <c r="I36" i="44"/>
  <c r="H36" i="44"/>
  <c r="G36" i="44"/>
  <c r="F36" i="44"/>
  <c r="E36" i="44"/>
  <c r="D36" i="44"/>
  <c r="C36" i="44"/>
  <c r="L36" i="45"/>
  <c r="K36" i="45"/>
  <c r="J36" i="45"/>
  <c r="I36" i="45"/>
  <c r="H36" i="45"/>
  <c r="G36" i="45"/>
  <c r="F36" i="45"/>
  <c r="E36" i="45"/>
  <c r="D36" i="45"/>
  <c r="C36" i="45"/>
  <c r="L36" i="46"/>
  <c r="K36" i="46"/>
  <c r="J36" i="46"/>
  <c r="I36" i="46"/>
  <c r="H36" i="46"/>
  <c r="G36" i="46"/>
  <c r="F36" i="46"/>
  <c r="E36" i="46"/>
  <c r="D36" i="46"/>
  <c r="C36" i="46"/>
  <c r="L36" i="47"/>
  <c r="K36" i="47"/>
  <c r="J36" i="47"/>
  <c r="I36" i="47"/>
  <c r="H36" i="47"/>
  <c r="G36" i="47"/>
  <c r="F36" i="47"/>
  <c r="E36" i="47"/>
  <c r="D36" i="47"/>
  <c r="C36" i="47"/>
  <c r="L36" i="48"/>
  <c r="K36" i="48"/>
  <c r="J36" i="48"/>
  <c r="I36" i="48"/>
  <c r="H36" i="48"/>
  <c r="G36" i="48"/>
  <c r="F36" i="48"/>
  <c r="E36" i="48"/>
  <c r="D36" i="48"/>
  <c r="C36" i="48"/>
  <c r="L36" i="49"/>
  <c r="K36" i="49"/>
  <c r="J36" i="49"/>
  <c r="I36" i="49"/>
  <c r="H36" i="49"/>
  <c r="G36" i="49"/>
  <c r="F36" i="49"/>
  <c r="E36" i="49"/>
  <c r="D36" i="49"/>
  <c r="C36" i="49"/>
  <c r="L36" i="50"/>
  <c r="K36" i="50"/>
  <c r="J36" i="50"/>
  <c r="I36" i="50"/>
  <c r="H36" i="50"/>
  <c r="G36" i="50"/>
  <c r="F36" i="50"/>
  <c r="E36" i="50"/>
  <c r="D36" i="50"/>
  <c r="C36" i="50"/>
  <c r="L36" i="51"/>
  <c r="K36" i="51"/>
  <c r="J36" i="51"/>
  <c r="I36" i="51"/>
  <c r="H36" i="51"/>
  <c r="G36" i="51"/>
  <c r="F36" i="51"/>
  <c r="E36" i="51"/>
  <c r="D36" i="51"/>
  <c r="C36" i="51"/>
  <c r="L36" i="52"/>
  <c r="K36" i="52"/>
  <c r="J36" i="52"/>
  <c r="I36" i="52"/>
  <c r="H36" i="52"/>
  <c r="G36" i="52"/>
  <c r="F36" i="52"/>
  <c r="E36" i="52"/>
  <c r="D36" i="52"/>
  <c r="C36" i="52"/>
  <c r="L36" i="53"/>
  <c r="K36" i="53"/>
  <c r="J36" i="53"/>
  <c r="I36" i="53"/>
  <c r="H36" i="53"/>
  <c r="G36" i="53"/>
  <c r="F36" i="53"/>
  <c r="E36" i="53"/>
  <c r="D36" i="53"/>
  <c r="C36" i="53"/>
  <c r="L36" i="54"/>
  <c r="K36" i="54"/>
  <c r="J36" i="54"/>
  <c r="I36" i="54"/>
  <c r="H36" i="54"/>
  <c r="G36" i="54"/>
  <c r="F36" i="54"/>
  <c r="E36" i="54"/>
  <c r="D36" i="54"/>
  <c r="C36" i="54"/>
  <c r="L36" i="55"/>
  <c r="K36" i="55"/>
  <c r="J36" i="55"/>
  <c r="I36" i="55"/>
  <c r="H36" i="55"/>
  <c r="G36" i="55"/>
  <c r="F36" i="55"/>
  <c r="E36" i="55"/>
  <c r="D36" i="55"/>
  <c r="C36" i="55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33"/>
  <c r="K27" i="33"/>
  <c r="J27" i="33"/>
  <c r="I27" i="33"/>
  <c r="H27" i="33"/>
  <c r="G27" i="33"/>
  <c r="F27" i="33"/>
  <c r="E27" i="33"/>
  <c r="D27" i="33"/>
  <c r="C27" i="33"/>
  <c r="L27" i="34"/>
  <c r="K27" i="34"/>
  <c r="J27" i="34"/>
  <c r="I27" i="34"/>
  <c r="H27" i="34"/>
  <c r="G27" i="34"/>
  <c r="F27" i="34"/>
  <c r="E27" i="34"/>
  <c r="D27" i="34"/>
  <c r="C27" i="34"/>
  <c r="L27" i="35"/>
  <c r="K27" i="35"/>
  <c r="J27" i="35"/>
  <c r="I27" i="35"/>
  <c r="H27" i="35"/>
  <c r="G27" i="35"/>
  <c r="F27" i="35"/>
  <c r="E27" i="35"/>
  <c r="D27" i="35"/>
  <c r="C27" i="35"/>
  <c r="L27" i="36"/>
  <c r="K27" i="36"/>
  <c r="J27" i="36"/>
  <c r="I27" i="36"/>
  <c r="H27" i="36"/>
  <c r="G27" i="36"/>
  <c r="F27" i="36"/>
  <c r="E27" i="36"/>
  <c r="D27" i="36"/>
  <c r="C27" i="36"/>
  <c r="L27" i="37"/>
  <c r="K27" i="37"/>
  <c r="J27" i="37"/>
  <c r="I27" i="37"/>
  <c r="H27" i="37"/>
  <c r="G27" i="37"/>
  <c r="F27" i="37"/>
  <c r="E27" i="37"/>
  <c r="D27" i="37"/>
  <c r="C27" i="37"/>
  <c r="L27" i="38"/>
  <c r="K27" i="38"/>
  <c r="J27" i="38"/>
  <c r="I27" i="38"/>
  <c r="H27" i="38"/>
  <c r="G27" i="38"/>
  <c r="F27" i="38"/>
  <c r="E27" i="38"/>
  <c r="D27" i="38"/>
  <c r="C27" i="38"/>
  <c r="L27" i="39"/>
  <c r="K27" i="39"/>
  <c r="J27" i="39"/>
  <c r="I27" i="39"/>
  <c r="H27" i="39"/>
  <c r="G27" i="39"/>
  <c r="F27" i="39"/>
  <c r="E27" i="39"/>
  <c r="D27" i="39"/>
  <c r="C27" i="39"/>
  <c r="L27" i="40"/>
  <c r="K27" i="40"/>
  <c r="J27" i="40"/>
  <c r="I27" i="40"/>
  <c r="H27" i="40"/>
  <c r="G27" i="40"/>
  <c r="F27" i="40"/>
  <c r="E27" i="40"/>
  <c r="D27" i="40"/>
  <c r="C27" i="40"/>
  <c r="L27" i="41"/>
  <c r="K27" i="41"/>
  <c r="J27" i="41"/>
  <c r="I27" i="41"/>
  <c r="H27" i="41"/>
  <c r="G27" i="41"/>
  <c r="F27" i="41"/>
  <c r="E27" i="41"/>
  <c r="D27" i="41"/>
  <c r="C27" i="41"/>
  <c r="L27" i="42"/>
  <c r="K27" i="42"/>
  <c r="J27" i="42"/>
  <c r="I27" i="42"/>
  <c r="H27" i="42"/>
  <c r="G27" i="42"/>
  <c r="F27" i="42"/>
  <c r="E27" i="42"/>
  <c r="D27" i="42"/>
  <c r="C27" i="42"/>
  <c r="L27" i="43"/>
  <c r="K27" i="43"/>
  <c r="J27" i="43"/>
  <c r="I27" i="43"/>
  <c r="H27" i="43"/>
  <c r="G27" i="43"/>
  <c r="F27" i="43"/>
  <c r="E27" i="43"/>
  <c r="D27" i="43"/>
  <c r="C27" i="43"/>
  <c r="L27" i="44"/>
  <c r="K27" i="44"/>
  <c r="J27" i="44"/>
  <c r="I27" i="44"/>
  <c r="H27" i="44"/>
  <c r="G27" i="44"/>
  <c r="F27" i="44"/>
  <c r="E27" i="44"/>
  <c r="D27" i="44"/>
  <c r="C27" i="44"/>
  <c r="L27" i="45"/>
  <c r="K27" i="45"/>
  <c r="J27" i="45"/>
  <c r="I27" i="45"/>
  <c r="H27" i="45"/>
  <c r="G27" i="45"/>
  <c r="F27" i="45"/>
  <c r="E27" i="45"/>
  <c r="D27" i="45"/>
  <c r="C27" i="45"/>
  <c r="L27" i="46"/>
  <c r="K27" i="46"/>
  <c r="J27" i="46"/>
  <c r="I27" i="46"/>
  <c r="H27" i="46"/>
  <c r="G27" i="46"/>
  <c r="F27" i="46"/>
  <c r="E27" i="46"/>
  <c r="D27" i="46"/>
  <c r="C27" i="46"/>
  <c r="L27" i="47"/>
  <c r="K27" i="47"/>
  <c r="J27" i="47"/>
  <c r="I27" i="47"/>
  <c r="H27" i="47"/>
  <c r="G27" i="47"/>
  <c r="F27" i="47"/>
  <c r="E27" i="47"/>
  <c r="D27" i="47"/>
  <c r="C27" i="47"/>
  <c r="L27" i="48"/>
  <c r="K27" i="48"/>
  <c r="J27" i="48"/>
  <c r="I27" i="48"/>
  <c r="H27" i="48"/>
  <c r="G27" i="48"/>
  <c r="F27" i="48"/>
  <c r="E27" i="48"/>
  <c r="D27" i="48"/>
  <c r="C27" i="48"/>
  <c r="L27" i="49"/>
  <c r="K27" i="49"/>
  <c r="J27" i="49"/>
  <c r="I27" i="49"/>
  <c r="H27" i="49"/>
  <c r="G27" i="49"/>
  <c r="F27" i="49"/>
  <c r="E27" i="49"/>
  <c r="D27" i="49"/>
  <c r="C27" i="49"/>
  <c r="L27" i="50"/>
  <c r="K27" i="50"/>
  <c r="J27" i="50"/>
  <c r="I27" i="50"/>
  <c r="H27" i="50"/>
  <c r="G27" i="50"/>
  <c r="F27" i="50"/>
  <c r="E27" i="50"/>
  <c r="D27" i="50"/>
  <c r="C27" i="50"/>
  <c r="L27" i="51"/>
  <c r="K27" i="51"/>
  <c r="J27" i="51"/>
  <c r="I27" i="51"/>
  <c r="H27" i="51"/>
  <c r="G27" i="51"/>
  <c r="F27" i="51"/>
  <c r="E27" i="51"/>
  <c r="D27" i="51"/>
  <c r="C27" i="51"/>
  <c r="L27" i="52"/>
  <c r="K27" i="52"/>
  <c r="J27" i="52"/>
  <c r="I27" i="52"/>
  <c r="H27" i="52"/>
  <c r="G27" i="52"/>
  <c r="F27" i="52"/>
  <c r="E27" i="52"/>
  <c r="D27" i="52"/>
  <c r="C27" i="52"/>
  <c r="L27" i="53"/>
  <c r="K27" i="53"/>
  <c r="J27" i="53"/>
  <c r="I27" i="53"/>
  <c r="H27" i="53"/>
  <c r="G27" i="53"/>
  <c r="F27" i="53"/>
  <c r="E27" i="53"/>
  <c r="D27" i="53"/>
  <c r="C27" i="53"/>
  <c r="L27" i="54"/>
  <c r="K27" i="54"/>
  <c r="J27" i="54"/>
  <c r="I27" i="54"/>
  <c r="H27" i="54"/>
  <c r="G27" i="54"/>
  <c r="F27" i="54"/>
  <c r="E27" i="54"/>
  <c r="D27" i="54"/>
  <c r="C27" i="54"/>
  <c r="L27" i="55"/>
  <c r="K27" i="55"/>
  <c r="J27" i="55"/>
  <c r="I27" i="55"/>
  <c r="H27" i="55"/>
  <c r="G27" i="55"/>
  <c r="F27" i="55"/>
  <c r="E27" i="55"/>
  <c r="D27" i="55"/>
  <c r="C27" i="55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J17" i="2"/>
  <c r="J38" i="2" s="1"/>
  <c r="J40" i="2" s="1"/>
  <c r="I17" i="2"/>
  <c r="I38" i="2" s="1"/>
  <c r="H17" i="2"/>
  <c r="H38" i="2" s="1"/>
  <c r="H40" i="2" s="1"/>
  <c r="G17" i="2"/>
  <c r="F17" i="2"/>
  <c r="F38" i="2" s="1"/>
  <c r="F40" i="2" s="1"/>
  <c r="E17" i="2"/>
  <c r="D17" i="2"/>
  <c r="C17" i="2"/>
  <c r="L17" i="3"/>
  <c r="L38" i="3" s="1"/>
  <c r="L40" i="3" s="1"/>
  <c r="K17" i="3"/>
  <c r="K38" i="3" s="1"/>
  <c r="K40" i="3" s="1"/>
  <c r="J17" i="3"/>
  <c r="J38" i="3" s="1"/>
  <c r="J40" i="3" s="1"/>
  <c r="I17" i="3"/>
  <c r="H17" i="3"/>
  <c r="H38" i="3" s="1"/>
  <c r="H40" i="3" s="1"/>
  <c r="G17" i="3"/>
  <c r="F17" i="3"/>
  <c r="E17" i="3"/>
  <c r="D17" i="3"/>
  <c r="D38" i="3" s="1"/>
  <c r="D40" i="3" s="1"/>
  <c r="C17" i="3"/>
  <c r="C38" i="3" s="1"/>
  <c r="C40" i="3" s="1"/>
  <c r="L17" i="4"/>
  <c r="L38" i="4" s="1"/>
  <c r="L40" i="4" s="1"/>
  <c r="K17" i="4"/>
  <c r="J17" i="4"/>
  <c r="J38" i="4" s="1"/>
  <c r="J40" i="4" s="1"/>
  <c r="I17" i="4"/>
  <c r="H17" i="4"/>
  <c r="H38" i="4" s="1"/>
  <c r="H40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L17" i="5"/>
  <c r="L38" i="5" s="1"/>
  <c r="L40" i="5" s="1"/>
  <c r="K17" i="5"/>
  <c r="J17" i="5"/>
  <c r="J38" i="5" s="1"/>
  <c r="J40" i="5" s="1"/>
  <c r="I17" i="5"/>
  <c r="H17" i="5"/>
  <c r="H38" i="5" s="1"/>
  <c r="G17" i="5"/>
  <c r="G38" i="5" s="1"/>
  <c r="G40" i="5" s="1"/>
  <c r="F17" i="5"/>
  <c r="F38" i="5" s="1"/>
  <c r="F40" i="5" s="1"/>
  <c r="E17" i="5"/>
  <c r="D17" i="5"/>
  <c r="D38" i="5" s="1"/>
  <c r="D40" i="5" s="1"/>
  <c r="C17" i="5"/>
  <c r="L17" i="6"/>
  <c r="K17" i="6"/>
  <c r="J17" i="6"/>
  <c r="J38" i="6" s="1"/>
  <c r="J40" i="6" s="1"/>
  <c r="I17" i="6"/>
  <c r="I38" i="6" s="1"/>
  <c r="H17" i="6"/>
  <c r="H38" i="6" s="1"/>
  <c r="H40" i="6" s="1"/>
  <c r="G17" i="6"/>
  <c r="F17" i="6"/>
  <c r="F38" i="6" s="1"/>
  <c r="F40" i="6" s="1"/>
  <c r="E17" i="6"/>
  <c r="D17" i="6"/>
  <c r="C17" i="6"/>
  <c r="L17" i="7"/>
  <c r="L38" i="7" s="1"/>
  <c r="L40" i="7" s="1"/>
  <c r="K17" i="7"/>
  <c r="K38" i="7" s="1"/>
  <c r="K40" i="7" s="1"/>
  <c r="J17" i="7"/>
  <c r="J38" i="7" s="1"/>
  <c r="J40" i="7" s="1"/>
  <c r="I17" i="7"/>
  <c r="H17" i="7"/>
  <c r="H38" i="7" s="1"/>
  <c r="H40" i="7" s="1"/>
  <c r="G17" i="7"/>
  <c r="F17" i="7"/>
  <c r="F38" i="7" s="1"/>
  <c r="F40" i="7" s="1"/>
  <c r="E17" i="7"/>
  <c r="D17" i="7"/>
  <c r="D38" i="7" s="1"/>
  <c r="D40" i="7" s="1"/>
  <c r="C17" i="7"/>
  <c r="C38" i="7" s="1"/>
  <c r="C40" i="7" s="1"/>
  <c r="L17" i="8"/>
  <c r="L38" i="8" s="1"/>
  <c r="L40" i="8" s="1"/>
  <c r="K17" i="8"/>
  <c r="J17" i="8"/>
  <c r="J38" i="8" s="1"/>
  <c r="J40" i="8" s="1"/>
  <c r="I17" i="8"/>
  <c r="H17" i="8"/>
  <c r="H38" i="8" s="1"/>
  <c r="H40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L17" i="9"/>
  <c r="L38" i="9" s="1"/>
  <c r="L40" i="9" s="1"/>
  <c r="K17" i="9"/>
  <c r="J17" i="9"/>
  <c r="I17" i="9"/>
  <c r="H17" i="9"/>
  <c r="H38" i="9" s="1"/>
  <c r="H40" i="9" s="1"/>
  <c r="G17" i="9"/>
  <c r="G38" i="9" s="1"/>
  <c r="G40" i="9" s="1"/>
  <c r="F17" i="9"/>
  <c r="F38" i="9" s="1"/>
  <c r="F40" i="9" s="1"/>
  <c r="E17" i="9"/>
  <c r="D17" i="9"/>
  <c r="D38" i="9" s="1"/>
  <c r="D40" i="9" s="1"/>
  <c r="C17" i="9"/>
  <c r="L17" i="10"/>
  <c r="K17" i="10"/>
  <c r="J17" i="10"/>
  <c r="J38" i="10" s="1"/>
  <c r="J40" i="10" s="1"/>
  <c r="I17" i="10"/>
  <c r="I38" i="10" s="1"/>
  <c r="H17" i="10"/>
  <c r="H38" i="10" s="1"/>
  <c r="H40" i="10" s="1"/>
  <c r="G17" i="10"/>
  <c r="F17" i="10"/>
  <c r="F38" i="10" s="1"/>
  <c r="F40" i="10" s="1"/>
  <c r="E17" i="10"/>
  <c r="D17" i="10"/>
  <c r="D38" i="10" s="1"/>
  <c r="D40" i="10" s="1"/>
  <c r="C17" i="10"/>
  <c r="L17" i="11"/>
  <c r="L38" i="11" s="1"/>
  <c r="L40" i="11" s="1"/>
  <c r="K17" i="11"/>
  <c r="K38" i="11" s="1"/>
  <c r="K40" i="11" s="1"/>
  <c r="J17" i="11"/>
  <c r="J38" i="11" s="1"/>
  <c r="J40" i="11" s="1"/>
  <c r="I17" i="11"/>
  <c r="H17" i="11"/>
  <c r="H38" i="11" s="1"/>
  <c r="H40" i="11" s="1"/>
  <c r="G17" i="11"/>
  <c r="F17" i="11"/>
  <c r="F38" i="11" s="1"/>
  <c r="F40" i="11" s="1"/>
  <c r="E17" i="11"/>
  <c r="D17" i="11"/>
  <c r="D38" i="11" s="1"/>
  <c r="C17" i="11"/>
  <c r="C38" i="11" s="1"/>
  <c r="C40" i="11" s="1"/>
  <c r="L17" i="12"/>
  <c r="L38" i="12" s="1"/>
  <c r="L40" i="12" s="1"/>
  <c r="K17" i="12"/>
  <c r="J17" i="12"/>
  <c r="J38" i="12" s="1"/>
  <c r="J40" i="12" s="1"/>
  <c r="I17" i="12"/>
  <c r="H17" i="12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L17" i="13"/>
  <c r="L38" i="13" s="1"/>
  <c r="L40" i="13" s="1"/>
  <c r="K17" i="13"/>
  <c r="J17" i="13"/>
  <c r="I17" i="13"/>
  <c r="H17" i="13"/>
  <c r="H38" i="13" s="1"/>
  <c r="H40" i="13" s="1"/>
  <c r="G17" i="13"/>
  <c r="G38" i="13" s="1"/>
  <c r="G40" i="13" s="1"/>
  <c r="F17" i="13"/>
  <c r="F38" i="13" s="1"/>
  <c r="F40" i="13" s="1"/>
  <c r="E17" i="13"/>
  <c r="D17" i="13"/>
  <c r="D38" i="13" s="1"/>
  <c r="D40" i="13" s="1"/>
  <c r="C17" i="13"/>
  <c r="L17" i="14"/>
  <c r="L38" i="14" s="1"/>
  <c r="L40" i="14" s="1"/>
  <c r="K17" i="14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D17" i="14"/>
  <c r="D38" i="14" s="1"/>
  <c r="D40" i="14" s="1"/>
  <c r="C17" i="14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F17" i="15"/>
  <c r="E17" i="15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H17" i="16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J17" i="17"/>
  <c r="J38" i="17" s="1"/>
  <c r="J40" i="17" s="1"/>
  <c r="I17" i="17"/>
  <c r="H17" i="17"/>
  <c r="H38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L17" i="18"/>
  <c r="L38" i="18" s="1"/>
  <c r="L40" i="18" s="1"/>
  <c r="K17" i="18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D17" i="18"/>
  <c r="D38" i="18" s="1"/>
  <c r="D40" i="18" s="1"/>
  <c r="C17" i="18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F17" i="19"/>
  <c r="F38" i="19" s="1"/>
  <c r="F40" i="19" s="1"/>
  <c r="E17" i="19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H17" i="20"/>
  <c r="H38" i="20" s="1"/>
  <c r="H40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J17" i="21"/>
  <c r="J38" i="21" s="1"/>
  <c r="J40" i="21" s="1"/>
  <c r="I17" i="2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L17" i="22"/>
  <c r="L38" i="22" s="1"/>
  <c r="L40" i="22" s="1"/>
  <c r="K17" i="22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D17" i="22"/>
  <c r="D38" i="22" s="1"/>
  <c r="D40" i="22" s="1"/>
  <c r="C17" i="22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F17" i="23"/>
  <c r="F38" i="23" s="1"/>
  <c r="F40" i="23" s="1"/>
  <c r="E17" i="23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H17" i="24"/>
  <c r="H38" i="24" s="1"/>
  <c r="H40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J17" i="25"/>
  <c r="J38" i="25" s="1"/>
  <c r="J40" i="25" s="1"/>
  <c r="I17" i="25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L17" i="26"/>
  <c r="L38" i="26" s="1"/>
  <c r="L40" i="26" s="1"/>
  <c r="K17" i="26"/>
  <c r="J17" i="26"/>
  <c r="J38" i="26" s="1"/>
  <c r="J40" i="26" s="1"/>
  <c r="I17" i="26"/>
  <c r="I38" i="26" s="1"/>
  <c r="H17" i="26"/>
  <c r="H38" i="26" s="1"/>
  <c r="H40" i="26" s="1"/>
  <c r="G17" i="26"/>
  <c r="G38" i="26" s="1"/>
  <c r="G40" i="26" s="1"/>
  <c r="F17" i="26"/>
  <c r="F38" i="26" s="1"/>
  <c r="F40" i="26" s="1"/>
  <c r="E17" i="26"/>
  <c r="D17" i="26"/>
  <c r="D38" i="26" s="1"/>
  <c r="D40" i="26" s="1"/>
  <c r="C17" i="26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H38" i="27" s="1"/>
  <c r="H40" i="27" s="1"/>
  <c r="G17" i="27"/>
  <c r="F17" i="27"/>
  <c r="F38" i="27" s="1"/>
  <c r="F40" i="27" s="1"/>
  <c r="E17" i="27"/>
  <c r="D17" i="27"/>
  <c r="D38" i="27" s="1"/>
  <c r="D40" i="27" s="1"/>
  <c r="C17" i="27"/>
  <c r="C38" i="27" s="1"/>
  <c r="C40" i="27" s="1"/>
  <c r="L17" i="28"/>
  <c r="L38" i="28" s="1"/>
  <c r="L40" i="28" s="1"/>
  <c r="K17" i="28"/>
  <c r="K38" i="28" s="1"/>
  <c r="K40" i="28" s="1"/>
  <c r="J17" i="28"/>
  <c r="J38" i="28" s="1"/>
  <c r="J40" i="28" s="1"/>
  <c r="I17" i="28"/>
  <c r="H17" i="28"/>
  <c r="H38" i="28" s="1"/>
  <c r="H40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L17" i="29"/>
  <c r="L38" i="29" s="1"/>
  <c r="L40" i="29" s="1"/>
  <c r="K17" i="29"/>
  <c r="J17" i="29"/>
  <c r="J38" i="29" s="1"/>
  <c r="J40" i="29" s="1"/>
  <c r="I17" i="29"/>
  <c r="H17" i="29"/>
  <c r="H38" i="29" s="1"/>
  <c r="H40" i="29" s="1"/>
  <c r="G17" i="29"/>
  <c r="G38" i="29" s="1"/>
  <c r="G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L17" i="30"/>
  <c r="L38" i="30" s="1"/>
  <c r="L40" i="30" s="1"/>
  <c r="K17" i="30"/>
  <c r="J17" i="30"/>
  <c r="J38" i="30" s="1"/>
  <c r="J40" i="30" s="1"/>
  <c r="I17" i="30"/>
  <c r="I38" i="30" s="1"/>
  <c r="H17" i="30"/>
  <c r="H38" i="30" s="1"/>
  <c r="H40" i="30" s="1"/>
  <c r="G17" i="30"/>
  <c r="G38" i="30" s="1"/>
  <c r="G40" i="30" s="1"/>
  <c r="F17" i="30"/>
  <c r="F38" i="30" s="1"/>
  <c r="F40" i="30" s="1"/>
  <c r="E17" i="30"/>
  <c r="D17" i="30"/>
  <c r="D38" i="30" s="1"/>
  <c r="D40" i="30" s="1"/>
  <c r="C17" i="30"/>
  <c r="L17" i="31"/>
  <c r="L38" i="31" s="1"/>
  <c r="L40" i="31" s="1"/>
  <c r="K17" i="31"/>
  <c r="K38" i="31" s="1"/>
  <c r="K40" i="31" s="1"/>
  <c r="J17" i="31"/>
  <c r="J38" i="31" s="1"/>
  <c r="J40" i="31" s="1"/>
  <c r="I17" i="31"/>
  <c r="I38" i="31" s="1"/>
  <c r="H17" i="31"/>
  <c r="H38" i="31" s="1"/>
  <c r="H40" i="31" s="1"/>
  <c r="G17" i="31"/>
  <c r="F17" i="31"/>
  <c r="F38" i="31" s="1"/>
  <c r="F40" i="31" s="1"/>
  <c r="E17" i="31"/>
  <c r="D17" i="31"/>
  <c r="D38" i="31" s="1"/>
  <c r="D40" i="31" s="1"/>
  <c r="C17" i="31"/>
  <c r="C38" i="31" s="1"/>
  <c r="C40" i="31" s="1"/>
  <c r="L17" i="32"/>
  <c r="L38" i="32" s="1"/>
  <c r="L40" i="32" s="1"/>
  <c r="K17" i="32"/>
  <c r="K38" i="32" s="1"/>
  <c r="K40" i="32" s="1"/>
  <c r="J17" i="32"/>
  <c r="J38" i="32" s="1"/>
  <c r="J40" i="32" s="1"/>
  <c r="I17" i="32"/>
  <c r="H17" i="32"/>
  <c r="H38" i="32" s="1"/>
  <c r="H40" i="32" s="1"/>
  <c r="G17" i="32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L17" i="33"/>
  <c r="L38" i="33" s="1"/>
  <c r="L40" i="33" s="1"/>
  <c r="K17" i="33"/>
  <c r="J17" i="33"/>
  <c r="J38" i="33" s="1"/>
  <c r="I17" i="33"/>
  <c r="H17" i="33"/>
  <c r="H38" i="33" s="1"/>
  <c r="G17" i="33"/>
  <c r="G38" i="33" s="1"/>
  <c r="G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L17" i="34"/>
  <c r="L38" i="34" s="1"/>
  <c r="L40" i="34" s="1"/>
  <c r="K17" i="34"/>
  <c r="J17" i="34"/>
  <c r="J38" i="34" s="1"/>
  <c r="J40" i="34" s="1"/>
  <c r="I17" i="34"/>
  <c r="I38" i="34" s="1"/>
  <c r="H17" i="34"/>
  <c r="H38" i="34" s="1"/>
  <c r="H40" i="34" s="1"/>
  <c r="G17" i="34"/>
  <c r="G38" i="34" s="1"/>
  <c r="G40" i="34" s="1"/>
  <c r="F17" i="34"/>
  <c r="F38" i="34" s="1"/>
  <c r="F40" i="34" s="1"/>
  <c r="E17" i="34"/>
  <c r="D17" i="34"/>
  <c r="D38" i="34" s="1"/>
  <c r="D40" i="34" s="1"/>
  <c r="C17" i="34"/>
  <c r="L17" i="35"/>
  <c r="L38" i="35" s="1"/>
  <c r="L40" i="35" s="1"/>
  <c r="K17" i="35"/>
  <c r="K38" i="35" s="1"/>
  <c r="K40" i="35" s="1"/>
  <c r="J17" i="35"/>
  <c r="J38" i="35" s="1"/>
  <c r="J40" i="35" s="1"/>
  <c r="I17" i="35"/>
  <c r="I38" i="35" s="1"/>
  <c r="H17" i="35"/>
  <c r="H38" i="35" s="1"/>
  <c r="H40" i="35" s="1"/>
  <c r="G17" i="35"/>
  <c r="F17" i="35"/>
  <c r="F38" i="35" s="1"/>
  <c r="F40" i="35" s="1"/>
  <c r="E17" i="35"/>
  <c r="D17" i="35"/>
  <c r="D38" i="35" s="1"/>
  <c r="D40" i="35" s="1"/>
  <c r="C17" i="35"/>
  <c r="C38" i="35" s="1"/>
  <c r="C40" i="35" s="1"/>
  <c r="L17" i="36"/>
  <c r="L38" i="36" s="1"/>
  <c r="L40" i="36" s="1"/>
  <c r="K17" i="36"/>
  <c r="K38" i="36" s="1"/>
  <c r="K40" i="36" s="1"/>
  <c r="J17" i="36"/>
  <c r="J38" i="36" s="1"/>
  <c r="J40" i="36" s="1"/>
  <c r="I17" i="36"/>
  <c r="H17" i="36"/>
  <c r="H38" i="36" s="1"/>
  <c r="H40" i="36" s="1"/>
  <c r="G17" i="36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L17" i="37"/>
  <c r="L38" i="37" s="1"/>
  <c r="L40" i="37" s="1"/>
  <c r="K17" i="37"/>
  <c r="J17" i="37"/>
  <c r="J38" i="37" s="1"/>
  <c r="J40" i="37" s="1"/>
  <c r="I17" i="37"/>
  <c r="H17" i="37"/>
  <c r="H38" i="37" s="1"/>
  <c r="H40" i="37" s="1"/>
  <c r="G17" i="37"/>
  <c r="G38" i="37" s="1"/>
  <c r="G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L17" i="38"/>
  <c r="L38" i="38" s="1"/>
  <c r="L40" i="38" s="1"/>
  <c r="K17" i="38"/>
  <c r="J17" i="38"/>
  <c r="J38" i="38" s="1"/>
  <c r="J40" i="38" s="1"/>
  <c r="I17" i="38"/>
  <c r="I38" i="38" s="1"/>
  <c r="H17" i="38"/>
  <c r="H38" i="38" s="1"/>
  <c r="H40" i="38" s="1"/>
  <c r="G17" i="38"/>
  <c r="G38" i="38" s="1"/>
  <c r="G40" i="38" s="1"/>
  <c r="F17" i="38"/>
  <c r="F38" i="38" s="1"/>
  <c r="E17" i="38"/>
  <c r="D17" i="38"/>
  <c r="D38" i="38" s="1"/>
  <c r="D40" i="38" s="1"/>
  <c r="C17" i="38"/>
  <c r="L17" i="39"/>
  <c r="L38" i="39" s="1"/>
  <c r="L40" i="39" s="1"/>
  <c r="K17" i="39"/>
  <c r="K38" i="39" s="1"/>
  <c r="K40" i="39" s="1"/>
  <c r="J17" i="39"/>
  <c r="J38" i="39" s="1"/>
  <c r="J40" i="39" s="1"/>
  <c r="I17" i="39"/>
  <c r="I38" i="39" s="1"/>
  <c r="H17" i="39"/>
  <c r="H38" i="39" s="1"/>
  <c r="H40" i="39" s="1"/>
  <c r="G17" i="39"/>
  <c r="F17" i="39"/>
  <c r="F38" i="39" s="1"/>
  <c r="F40" i="39" s="1"/>
  <c r="E17" i="39"/>
  <c r="D17" i="39"/>
  <c r="D38" i="39" s="1"/>
  <c r="D40" i="39" s="1"/>
  <c r="C17" i="39"/>
  <c r="C38" i="39" s="1"/>
  <c r="C40" i="39" s="1"/>
  <c r="L17" i="40"/>
  <c r="L38" i="40" s="1"/>
  <c r="L40" i="40" s="1"/>
  <c r="K17" i="40"/>
  <c r="K38" i="40" s="1"/>
  <c r="K40" i="40" s="1"/>
  <c r="J17" i="40"/>
  <c r="J38" i="40" s="1"/>
  <c r="J40" i="40" s="1"/>
  <c r="I17" i="40"/>
  <c r="H17" i="40"/>
  <c r="H38" i="40" s="1"/>
  <c r="H40" i="40" s="1"/>
  <c r="G17" i="40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L17" i="41"/>
  <c r="L38" i="41" s="1"/>
  <c r="L40" i="41" s="1"/>
  <c r="K17" i="41"/>
  <c r="J17" i="41"/>
  <c r="J38" i="41" s="1"/>
  <c r="J40" i="41" s="1"/>
  <c r="I17" i="41"/>
  <c r="H17" i="41"/>
  <c r="H38" i="41" s="1"/>
  <c r="H40" i="41" s="1"/>
  <c r="G17" i="41"/>
  <c r="G38" i="41" s="1"/>
  <c r="G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L17" i="42"/>
  <c r="L38" i="42" s="1"/>
  <c r="L40" i="42" s="1"/>
  <c r="K17" i="42"/>
  <c r="K38" i="42" s="1"/>
  <c r="K40" i="42" s="1"/>
  <c r="J17" i="42"/>
  <c r="J38" i="42" s="1"/>
  <c r="J40" i="42" s="1"/>
  <c r="I17" i="42"/>
  <c r="I38" i="42" s="1"/>
  <c r="H17" i="42"/>
  <c r="H38" i="42" s="1"/>
  <c r="H40" i="42" s="1"/>
  <c r="G17" i="42"/>
  <c r="G38" i="42" s="1"/>
  <c r="G40" i="42" s="1"/>
  <c r="F17" i="42"/>
  <c r="F38" i="42" s="1"/>
  <c r="F40" i="42" s="1"/>
  <c r="E17" i="42"/>
  <c r="D17" i="42"/>
  <c r="D38" i="42" s="1"/>
  <c r="D40" i="42" s="1"/>
  <c r="C17" i="42"/>
  <c r="L17" i="43"/>
  <c r="L38" i="43" s="1"/>
  <c r="L40" i="43" s="1"/>
  <c r="K17" i="43"/>
  <c r="K38" i="43" s="1"/>
  <c r="K40" i="43" s="1"/>
  <c r="J17" i="43"/>
  <c r="J38" i="43" s="1"/>
  <c r="J40" i="43" s="1"/>
  <c r="I17" i="43"/>
  <c r="I38" i="43" s="1"/>
  <c r="H17" i="43"/>
  <c r="H38" i="43" s="1"/>
  <c r="H40" i="43" s="1"/>
  <c r="G17" i="43"/>
  <c r="F17" i="43"/>
  <c r="F38" i="43" s="1"/>
  <c r="F40" i="43" s="1"/>
  <c r="E17" i="43"/>
  <c r="D17" i="43"/>
  <c r="D38" i="43" s="1"/>
  <c r="D40" i="43" s="1"/>
  <c r="C17" i="43"/>
  <c r="C38" i="43" s="1"/>
  <c r="C40" i="43" s="1"/>
  <c r="L17" i="44"/>
  <c r="L38" i="44" s="1"/>
  <c r="L40" i="44" s="1"/>
  <c r="K17" i="44"/>
  <c r="K38" i="44" s="1"/>
  <c r="K40" i="44" s="1"/>
  <c r="J17" i="44"/>
  <c r="J38" i="44" s="1"/>
  <c r="J40" i="44" s="1"/>
  <c r="I17" i="44"/>
  <c r="H17" i="44"/>
  <c r="H38" i="44" s="1"/>
  <c r="H40" i="44" s="1"/>
  <c r="G17" i="44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L17" i="45"/>
  <c r="L38" i="45" s="1"/>
  <c r="L40" i="45" s="1"/>
  <c r="K17" i="45"/>
  <c r="J17" i="45"/>
  <c r="J38" i="45" s="1"/>
  <c r="J40" i="45" s="1"/>
  <c r="I17" i="45"/>
  <c r="H17" i="45"/>
  <c r="H38" i="45" s="1"/>
  <c r="H40" i="45" s="1"/>
  <c r="G17" i="45"/>
  <c r="G38" i="45" s="1"/>
  <c r="G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L17" i="46"/>
  <c r="L38" i="46" s="1"/>
  <c r="L40" i="46" s="1"/>
  <c r="K17" i="46"/>
  <c r="J17" i="46"/>
  <c r="J38" i="46" s="1"/>
  <c r="J40" i="46" s="1"/>
  <c r="I17" i="46"/>
  <c r="I38" i="46" s="1"/>
  <c r="H17" i="46"/>
  <c r="H38" i="46" s="1"/>
  <c r="H40" i="46" s="1"/>
  <c r="G17" i="46"/>
  <c r="G38" i="46" s="1"/>
  <c r="G40" i="46" s="1"/>
  <c r="F17" i="46"/>
  <c r="F38" i="46" s="1"/>
  <c r="F40" i="46" s="1"/>
  <c r="E17" i="46"/>
  <c r="D17" i="46"/>
  <c r="D38" i="46" s="1"/>
  <c r="D40" i="46" s="1"/>
  <c r="C17" i="46"/>
  <c r="L17" i="47"/>
  <c r="L38" i="47" s="1"/>
  <c r="L40" i="47" s="1"/>
  <c r="K17" i="47"/>
  <c r="K38" i="47" s="1"/>
  <c r="K40" i="47" s="1"/>
  <c r="J17" i="47"/>
  <c r="J38" i="47" s="1"/>
  <c r="J40" i="47" s="1"/>
  <c r="I17" i="47"/>
  <c r="I38" i="47" s="1"/>
  <c r="H17" i="47"/>
  <c r="H38" i="47" s="1"/>
  <c r="H40" i="47" s="1"/>
  <c r="G17" i="47"/>
  <c r="F17" i="47"/>
  <c r="F38" i="47" s="1"/>
  <c r="F40" i="47" s="1"/>
  <c r="E17" i="47"/>
  <c r="D17" i="47"/>
  <c r="D38" i="47" s="1"/>
  <c r="D40" i="47" s="1"/>
  <c r="C17" i="47"/>
  <c r="C38" i="47" s="1"/>
  <c r="C40" i="47" s="1"/>
  <c r="L17" i="48"/>
  <c r="L38" i="48" s="1"/>
  <c r="L40" i="48" s="1"/>
  <c r="K17" i="48"/>
  <c r="K38" i="48" s="1"/>
  <c r="K40" i="48" s="1"/>
  <c r="J17" i="48"/>
  <c r="J38" i="48" s="1"/>
  <c r="J40" i="48" s="1"/>
  <c r="I17" i="48"/>
  <c r="H17" i="48"/>
  <c r="H38" i="48" s="1"/>
  <c r="H40" i="48" s="1"/>
  <c r="G17" i="48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L17" i="49"/>
  <c r="L38" i="49" s="1"/>
  <c r="L40" i="49" s="1"/>
  <c r="K17" i="49"/>
  <c r="J17" i="49"/>
  <c r="J38" i="49" s="1"/>
  <c r="J40" i="49" s="1"/>
  <c r="I17" i="49"/>
  <c r="H17" i="49"/>
  <c r="H38" i="49" s="1"/>
  <c r="H40" i="49" s="1"/>
  <c r="G17" i="49"/>
  <c r="G38" i="49" s="1"/>
  <c r="G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L17" i="50"/>
  <c r="L38" i="50" s="1"/>
  <c r="L40" i="50" s="1"/>
  <c r="K17" i="50"/>
  <c r="J17" i="50"/>
  <c r="J38" i="50" s="1"/>
  <c r="J40" i="50" s="1"/>
  <c r="I17" i="50"/>
  <c r="I38" i="50" s="1"/>
  <c r="H17" i="50"/>
  <c r="H38" i="50" s="1"/>
  <c r="H40" i="50" s="1"/>
  <c r="G17" i="50"/>
  <c r="G38" i="50" s="1"/>
  <c r="G40" i="50" s="1"/>
  <c r="F17" i="50"/>
  <c r="F38" i="50" s="1"/>
  <c r="F40" i="50" s="1"/>
  <c r="E17" i="50"/>
  <c r="D17" i="50"/>
  <c r="D38" i="50" s="1"/>
  <c r="D40" i="50" s="1"/>
  <c r="C17" i="50"/>
  <c r="L17" i="51"/>
  <c r="L38" i="51" s="1"/>
  <c r="L40" i="51" s="1"/>
  <c r="K17" i="51"/>
  <c r="K38" i="51" s="1"/>
  <c r="K40" i="51" s="1"/>
  <c r="J17" i="51"/>
  <c r="J38" i="51" s="1"/>
  <c r="J40" i="51" s="1"/>
  <c r="I17" i="51"/>
  <c r="I38" i="51" s="1"/>
  <c r="H17" i="51"/>
  <c r="H38" i="51" s="1"/>
  <c r="H40" i="51" s="1"/>
  <c r="G17" i="51"/>
  <c r="F17" i="51"/>
  <c r="F38" i="51" s="1"/>
  <c r="F40" i="51" s="1"/>
  <c r="E17" i="51"/>
  <c r="D17" i="51"/>
  <c r="D38" i="51" s="1"/>
  <c r="D40" i="51" s="1"/>
  <c r="C17" i="51"/>
  <c r="C38" i="51" s="1"/>
  <c r="C40" i="51" s="1"/>
  <c r="L17" i="52"/>
  <c r="L38" i="52" s="1"/>
  <c r="L40" i="52" s="1"/>
  <c r="K17" i="52"/>
  <c r="K38" i="52" s="1"/>
  <c r="K40" i="52" s="1"/>
  <c r="J17" i="52"/>
  <c r="J38" i="52" s="1"/>
  <c r="J40" i="52" s="1"/>
  <c r="I17" i="52"/>
  <c r="H17" i="52"/>
  <c r="H38" i="52" s="1"/>
  <c r="H40" i="52" s="1"/>
  <c r="G17" i="52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L17" i="53"/>
  <c r="L38" i="53" s="1"/>
  <c r="L40" i="53" s="1"/>
  <c r="K17" i="53"/>
  <c r="J17" i="53"/>
  <c r="J38" i="53" s="1"/>
  <c r="J40" i="53" s="1"/>
  <c r="I17" i="53"/>
  <c r="H17" i="53"/>
  <c r="H38" i="53" s="1"/>
  <c r="H40" i="53" s="1"/>
  <c r="G17" i="53"/>
  <c r="G38" i="53" s="1"/>
  <c r="G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L17" i="54"/>
  <c r="L38" i="54" s="1"/>
  <c r="L40" i="54" s="1"/>
  <c r="K17" i="54"/>
  <c r="J17" i="54"/>
  <c r="J38" i="54" s="1"/>
  <c r="J40" i="54" s="1"/>
  <c r="I17" i="54"/>
  <c r="I38" i="54" s="1"/>
  <c r="H17" i="54"/>
  <c r="H38" i="54" s="1"/>
  <c r="H40" i="54" s="1"/>
  <c r="G17" i="54"/>
  <c r="G38" i="54" s="1"/>
  <c r="G40" i="54" s="1"/>
  <c r="F17" i="54"/>
  <c r="F38" i="54" s="1"/>
  <c r="E17" i="54"/>
  <c r="D17" i="54"/>
  <c r="D38" i="54" s="1"/>
  <c r="D40" i="54" s="1"/>
  <c r="C17" i="54"/>
  <c r="L17" i="55"/>
  <c r="L38" i="55" s="1"/>
  <c r="L40" i="55" s="1"/>
  <c r="K17" i="55"/>
  <c r="K38" i="55" s="1"/>
  <c r="K40" i="55" s="1"/>
  <c r="J17" i="55"/>
  <c r="J38" i="55" s="1"/>
  <c r="J40" i="55" s="1"/>
  <c r="I17" i="55"/>
  <c r="I38" i="55" s="1"/>
  <c r="H17" i="55"/>
  <c r="H38" i="55" s="1"/>
  <c r="H40" i="55" s="1"/>
  <c r="G17" i="55"/>
  <c r="F17" i="55"/>
  <c r="F38" i="55" s="1"/>
  <c r="F40" i="55" s="1"/>
  <c r="E17" i="55"/>
  <c r="D17" i="55"/>
  <c r="D38" i="55" s="1"/>
  <c r="D40" i="55" s="1"/>
  <c r="C17" i="55"/>
  <c r="C38" i="55" s="1"/>
  <c r="C40" i="55" s="1"/>
  <c r="L17" i="1"/>
  <c r="L38" i="1" s="1"/>
  <c r="L40" i="1" s="1"/>
  <c r="K17" i="1"/>
  <c r="K38" i="1" s="1"/>
  <c r="K40" i="1" s="1"/>
  <c r="J17" i="1"/>
  <c r="J38" i="1" s="1"/>
  <c r="J40" i="1" s="1"/>
  <c r="I17" i="1"/>
  <c r="H17" i="1"/>
  <c r="H38" i="1" s="1"/>
  <c r="H40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E38" i="55" l="1"/>
  <c r="E40" i="55" s="1"/>
  <c r="I38" i="53"/>
  <c r="C38" i="50"/>
  <c r="C40" i="50" s="1"/>
  <c r="E38" i="47"/>
  <c r="E40" i="47" s="1"/>
  <c r="I38" i="45"/>
  <c r="I38" i="41"/>
  <c r="K38" i="38"/>
  <c r="K40" i="38" s="1"/>
  <c r="C38" i="34"/>
  <c r="C40" i="34" s="1"/>
  <c r="E38" i="31"/>
  <c r="E40" i="31" s="1"/>
  <c r="G38" i="28"/>
  <c r="G40" i="28" s="1"/>
  <c r="I38" i="25"/>
  <c r="E38" i="23"/>
  <c r="E40" i="23" s="1"/>
  <c r="C38" i="22"/>
  <c r="C40" i="22" s="1"/>
  <c r="K38" i="22"/>
  <c r="K40" i="22" s="1"/>
  <c r="I38" i="21"/>
  <c r="C38" i="18"/>
  <c r="C40" i="18" s="1"/>
  <c r="I38" i="17"/>
  <c r="G38" i="16"/>
  <c r="G40" i="16" s="1"/>
  <c r="E38" i="15"/>
  <c r="E40" i="15" s="1"/>
  <c r="C38" i="14"/>
  <c r="C40" i="14" s="1"/>
  <c r="K38" i="14"/>
  <c r="K40" i="14" s="1"/>
  <c r="I38" i="13"/>
  <c r="G38" i="12"/>
  <c r="G40" i="12" s="1"/>
  <c r="E38" i="11"/>
  <c r="E40" i="11" s="1"/>
  <c r="C38" i="10"/>
  <c r="C40" i="10" s="1"/>
  <c r="K38" i="10"/>
  <c r="K40" i="10" s="1"/>
  <c r="I38" i="9"/>
  <c r="G38" i="8"/>
  <c r="G40" i="8" s="1"/>
  <c r="E38" i="7"/>
  <c r="E40" i="7" s="1"/>
  <c r="C38" i="6"/>
  <c r="C40" i="6" s="1"/>
  <c r="K38" i="6"/>
  <c r="K40" i="6" s="1"/>
  <c r="I38" i="5"/>
  <c r="G38" i="4"/>
  <c r="G40" i="4" s="1"/>
  <c r="E38" i="3"/>
  <c r="E40" i="3" s="1"/>
  <c r="C38" i="2"/>
  <c r="C40" i="2" s="1"/>
  <c r="K38" i="2"/>
  <c r="K40" i="2" s="1"/>
  <c r="E38" i="39"/>
  <c r="E40" i="39" s="1"/>
  <c r="G38" i="36"/>
  <c r="G40" i="36" s="1"/>
  <c r="I38" i="33"/>
  <c r="I38" i="29"/>
  <c r="K38" i="26"/>
  <c r="K40" i="26" s="1"/>
  <c r="K38" i="18"/>
  <c r="K40" i="18" s="1"/>
  <c r="G38" i="1"/>
  <c r="G40" i="1" s="1"/>
  <c r="K38" i="54"/>
  <c r="K40" i="54" s="1"/>
  <c r="E38" i="51"/>
  <c r="E40" i="51" s="1"/>
  <c r="I38" i="49"/>
  <c r="C38" i="46"/>
  <c r="C40" i="46" s="1"/>
  <c r="G38" i="44"/>
  <c r="G40" i="44" s="1"/>
  <c r="E38" i="43"/>
  <c r="E40" i="43" s="1"/>
  <c r="G38" i="40"/>
  <c r="G40" i="40" s="1"/>
  <c r="I38" i="37"/>
  <c r="K38" i="34"/>
  <c r="K40" i="34" s="1"/>
  <c r="C38" i="30"/>
  <c r="C40" i="30" s="1"/>
  <c r="E38" i="27"/>
  <c r="E40" i="27" s="1"/>
  <c r="G38" i="24"/>
  <c r="G40" i="24" s="1"/>
  <c r="G38" i="20"/>
  <c r="G40" i="20" s="1"/>
  <c r="I38" i="1"/>
  <c r="G38" i="55"/>
  <c r="G40" i="55" s="1"/>
  <c r="E38" i="54"/>
  <c r="E40" i="54" s="1"/>
  <c r="C38" i="53"/>
  <c r="C40" i="53" s="1"/>
  <c r="K38" i="53"/>
  <c r="K40" i="53" s="1"/>
  <c r="I38" i="52"/>
  <c r="G38" i="51"/>
  <c r="G40" i="51" s="1"/>
  <c r="E38" i="50"/>
  <c r="E40" i="50" s="1"/>
  <c r="C38" i="49"/>
  <c r="C40" i="49" s="1"/>
  <c r="K38" i="49"/>
  <c r="K40" i="49" s="1"/>
  <c r="I38" i="48"/>
  <c r="G38" i="47"/>
  <c r="G40" i="47" s="1"/>
  <c r="E38" i="46"/>
  <c r="E40" i="46" s="1"/>
  <c r="C38" i="45"/>
  <c r="C40" i="45" s="1"/>
  <c r="K38" i="45"/>
  <c r="K40" i="45" s="1"/>
  <c r="I38" i="44"/>
  <c r="G38" i="43"/>
  <c r="G40" i="43" s="1"/>
  <c r="E38" i="42"/>
  <c r="E40" i="42" s="1"/>
  <c r="C38" i="41"/>
  <c r="C40" i="41" s="1"/>
  <c r="K38" i="41"/>
  <c r="K40" i="41" s="1"/>
  <c r="I38" i="40"/>
  <c r="G38" i="39"/>
  <c r="G40" i="39" s="1"/>
  <c r="E38" i="38"/>
  <c r="E40" i="38" s="1"/>
  <c r="C38" i="37"/>
  <c r="C40" i="37" s="1"/>
  <c r="K38" i="37"/>
  <c r="K40" i="37" s="1"/>
  <c r="I38" i="36"/>
  <c r="G38" i="35"/>
  <c r="G40" i="35" s="1"/>
  <c r="E38" i="34"/>
  <c r="E40" i="34" s="1"/>
  <c r="C38" i="33"/>
  <c r="C40" i="33" s="1"/>
  <c r="K38" i="33"/>
  <c r="K40" i="33" s="1"/>
  <c r="I38" i="32"/>
  <c r="G38" i="31"/>
  <c r="G40" i="31" s="1"/>
  <c r="E38" i="30"/>
  <c r="E40" i="30" s="1"/>
  <c r="C38" i="29"/>
  <c r="C40" i="29" s="1"/>
  <c r="K38" i="29"/>
  <c r="K40" i="29" s="1"/>
  <c r="I38" i="28"/>
  <c r="G38" i="27"/>
  <c r="G40" i="27" s="1"/>
  <c r="E38" i="26"/>
  <c r="E40" i="26" s="1"/>
  <c r="C38" i="25"/>
  <c r="C40" i="25" s="1"/>
  <c r="K38" i="25"/>
  <c r="K40" i="25" s="1"/>
  <c r="I38" i="24"/>
  <c r="G38" i="23"/>
  <c r="G40" i="23" s="1"/>
  <c r="E38" i="22"/>
  <c r="E40" i="22" s="1"/>
  <c r="C38" i="21"/>
  <c r="C40" i="21" s="1"/>
  <c r="K38" i="21"/>
  <c r="K40" i="21" s="1"/>
  <c r="I38" i="20"/>
  <c r="G38" i="19"/>
  <c r="G40" i="19" s="1"/>
  <c r="E38" i="18"/>
  <c r="E40" i="18" s="1"/>
  <c r="C38" i="17"/>
  <c r="C40" i="17" s="1"/>
  <c r="K38" i="17"/>
  <c r="K40" i="17" s="1"/>
  <c r="C38" i="54"/>
  <c r="C40" i="54" s="1"/>
  <c r="G38" i="52"/>
  <c r="G40" i="52" s="1"/>
  <c r="K38" i="50"/>
  <c r="K40" i="50" s="1"/>
  <c r="G38" i="48"/>
  <c r="G40" i="48" s="1"/>
  <c r="K38" i="46"/>
  <c r="K40" i="46" s="1"/>
  <c r="C38" i="42"/>
  <c r="C40" i="42" s="1"/>
  <c r="C38" i="38"/>
  <c r="C40" i="38" s="1"/>
  <c r="E38" i="35"/>
  <c r="E40" i="35" s="1"/>
  <c r="G38" i="32"/>
  <c r="G40" i="32" s="1"/>
  <c r="K38" i="30"/>
  <c r="K40" i="30" s="1"/>
  <c r="C38" i="26"/>
  <c r="C40" i="26" s="1"/>
  <c r="E38" i="19"/>
  <c r="E40" i="19" s="1"/>
  <c r="I38" i="16"/>
  <c r="G38" i="15"/>
  <c r="G40" i="15" s="1"/>
  <c r="E38" i="14"/>
  <c r="E40" i="14" s="1"/>
  <c r="C38" i="13"/>
  <c r="C40" i="13" s="1"/>
  <c r="K38" i="13"/>
  <c r="K40" i="13" s="1"/>
  <c r="I38" i="12"/>
  <c r="G38" i="11"/>
  <c r="G40" i="11" s="1"/>
  <c r="E38" i="10"/>
  <c r="E40" i="10" s="1"/>
  <c r="C38" i="9"/>
  <c r="C40" i="9" s="1"/>
  <c r="K38" i="9"/>
  <c r="K40" i="9" s="1"/>
  <c r="I38" i="8"/>
  <c r="G38" i="7"/>
  <c r="G40" i="7" s="1"/>
  <c r="E38" i="6"/>
  <c r="E40" i="6" s="1"/>
  <c r="C38" i="5"/>
  <c r="C40" i="5" s="1"/>
  <c r="K38" i="5"/>
  <c r="K40" i="5" s="1"/>
  <c r="I38" i="4"/>
  <c r="G38" i="3"/>
  <c r="G40" i="3" s="1"/>
  <c r="E38" i="2"/>
  <c r="E40" i="2" s="1"/>
  <c r="E38" i="13"/>
  <c r="E40" i="13" s="1"/>
  <c r="C38" i="12"/>
  <c r="C40" i="12" s="1"/>
  <c r="K38" i="12"/>
  <c r="K40" i="12" s="1"/>
  <c r="I38" i="11"/>
  <c r="G38" i="10"/>
  <c r="G40" i="10" s="1"/>
  <c r="E38" i="9"/>
  <c r="E40" i="9" s="1"/>
  <c r="C38" i="8"/>
  <c r="C40" i="8" s="1"/>
  <c r="K38" i="8"/>
  <c r="K40" i="8" s="1"/>
  <c r="I38" i="7"/>
  <c r="G38" i="6"/>
  <c r="G40" i="6" s="1"/>
  <c r="E38" i="5"/>
  <c r="E40" i="5" s="1"/>
  <c r="C38" i="4"/>
  <c r="C40" i="4" s="1"/>
  <c r="K38" i="4"/>
  <c r="K40" i="4" s="1"/>
  <c r="I38" i="3"/>
  <c r="G38" i="2"/>
  <c r="G40" i="2" s="1"/>
</calcChain>
</file>

<file path=xl/sharedStrings.xml><?xml version="1.0" encoding="utf-8"?>
<sst xmlns="http://schemas.openxmlformats.org/spreadsheetml/2006/main" count="5170" uniqueCount="108">
  <si>
    <t>Kwazulu-Natal: eThekwini (ETH)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</si>
  <si>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</si>
  <si>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</si>
  <si>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</si>
  <si>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</si>
  <si>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</si>
  <si>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</si>
  <si>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</si>
  <si>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</si>
  <si>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</si>
  <si>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</si>
  <si>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</si>
  <si>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</si>
  <si>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</si>
  <si>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</si>
  <si>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</si>
  <si>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</si>
  <si>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</si>
  <si>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</si>
  <si>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</si>
  <si>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</si>
  <si>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</si>
  <si>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</si>
  <si>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</si>
  <si>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</si>
  <si>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</si>
  <si>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</si>
  <si>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</si>
  <si>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</si>
  <si>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</si>
  <si>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</si>
  <si>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</si>
  <si>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</si>
  <si>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</si>
  <si>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</si>
  <si>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</si>
  <si>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</si>
  <si>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</si>
  <si>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</si>
  <si>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</si>
  <si>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</si>
  <si>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</si>
  <si>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</si>
  <si>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</si>
  <si>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</si>
  <si>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</si>
  <si>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</si>
  <si>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</si>
  <si>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</si>
  <si>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</si>
  <si>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</si>
  <si>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A7 Budgeted Cash Flows ( All ) for 4th Quarter ended 30 June 2022 (Figures Finalised as at 2022/08/09)</t>
  </si>
  <si>
    <t>Kwazulu-Natal: Umzumbe (KZN213) - Table A7 Budgeted Cash Flows ( All ) for 4th Quarter ended 30 June 2022 (Figures Finalised as at 2022/08/09)</t>
  </si>
  <si>
    <t>Kwazulu-Natal: uMuziwabantu (KZN214) - Table A7 Budgeted Cash Flows ( All ) for 4th Quarter ended 30 June 2022 (Figures Finalised as at 2022/08/09)</t>
  </si>
  <si>
    <t>Kwazulu-Natal: Ray Nkonyeni (KZN216) - Table A7 Budgeted Cash Flows ( All ) for 4th Quarter ended 30 June 2022 (Figures Finalised as at 2022/08/09)</t>
  </si>
  <si>
    <t>Kwazulu-Natal: Ugu (DC21) - Table A7 Budgeted Cash Flows ( All ) for 4th Quarter ended 30 June 2022 (Figures Finalised as at 2022/08/09)</t>
  </si>
  <si>
    <t>Kwazulu-Natal: uMshwathi (KZN221) - Table A7 Budgeted Cash Flows ( All ) for 4th Quarter ended 30 June 2022 (Figures Finalised as at 2022/08/09)</t>
  </si>
  <si>
    <t>Kwazulu-Natal: uMngeni (KZN222) - Table A7 Budgeted Cash Flows ( All ) for 4th Quarter ended 30 June 2022 (Figures Finalised as at 2022/08/09)</t>
  </si>
  <si>
    <t>Kwazulu-Natal: Mpofana (KZN223) - Table A7 Budgeted Cash Flows ( All ) for 4th Quarter ended 30 June 2022 (Figures Finalised as at 2022/08/09)</t>
  </si>
  <si>
    <t>Kwazulu-Natal: Impendle (KZN224) - Table A7 Budgeted Cash Flows ( All ) for 4th Quarter ended 30 June 2022 (Figures Finalised as at 2022/08/09)</t>
  </si>
  <si>
    <t>Kwazulu-Natal: Msunduzi (KZN225) - Table A7 Budgeted Cash Flows ( All ) for 4th Quarter ended 30 June 2022 (Figures Finalised as at 2022/08/09)</t>
  </si>
  <si>
    <t>Kwazulu-Natal: Mkhambathini (KZN226) - Table A7 Budgeted Cash Flows ( All ) for 4th Quarter ended 30 June 2022 (Figures Finalised as at 2022/08/09)</t>
  </si>
  <si>
    <t>Kwazulu-Natal: Richmond (KZN227) - Table A7 Budgeted Cash Flows ( All ) for 4th Quarter ended 30 June 2022 (Figures Finalised as at 2022/08/09)</t>
  </si>
  <si>
    <t>Kwazulu-Natal: uMgungundlovu (DC22) - Table A7 Budgeted Cash Flows ( All ) for 4th Quarter ended 30 June 2022 (Figures Finalised as at 2022/08/09)</t>
  </si>
  <si>
    <t>Kwazulu-Natal: Okhahlamba (KZN235) - Table A7 Budgeted Cash Flows ( All ) for 4th Quarter ended 30 June 2022 (Figures Finalised as at 2022/08/09)</t>
  </si>
  <si>
    <t>Kwazulu-Natal: Inkosi Langalibalele (KZN237) - Table A7 Budgeted Cash Flows ( All ) for 4th Quarter ended 30 June 2022 (Figures Finalised as at 2022/08/09)</t>
  </si>
  <si>
    <t>Kwazulu-Natal: Alfred Duma (KZN238) - Table A7 Budgeted Cash Flows ( All ) for 4th Quarter ended 30 June 2022 (Figures Finalised as at 2022/08/09)</t>
  </si>
  <si>
    <t>Kwazulu-Natal: Uthukela (DC23) - Table A7 Budgeted Cash Flows ( All ) for 4th Quarter ended 30 June 2022 (Figures Finalised as at 2022/08/09)</t>
  </si>
  <si>
    <t>Kwazulu-Natal: Endumeni (KZN241) - Table A7 Budgeted Cash Flows ( All ) for 4th Quarter ended 30 June 2022 (Figures Finalised as at 2022/08/09)</t>
  </si>
  <si>
    <t>Kwazulu-Natal: Nquthu (KZN242) - Table A7 Budgeted Cash Flows ( All ) for 4th Quarter ended 30 June 2022 (Figures Finalised as at 2022/08/09)</t>
  </si>
  <si>
    <t>Kwazulu-Natal: Msinga (KZN244) - Table A7 Budgeted Cash Flows ( All ) for 4th Quarter ended 30 June 2022 (Figures Finalised as at 2022/08/09)</t>
  </si>
  <si>
    <t>Kwazulu-Natal: Umvoti (KZN245) - Table A7 Budgeted Cash Flows ( All ) for 4th Quarter ended 30 June 2022 (Figures Finalised as at 2022/08/09)</t>
  </si>
  <si>
    <t>Kwazulu-Natal: Umzinyathi (DC24) - Table A7 Budgeted Cash Flows ( All ) for 4th Quarter ended 30 June 2022 (Figures Finalised as at 2022/08/09)</t>
  </si>
  <si>
    <t>Kwazulu-Natal: Newcastle (KZN252) - Table A7 Budgeted Cash Flows ( All ) for 4th Quarter ended 30 June 2022 (Figures Finalised as at 2022/08/09)</t>
  </si>
  <si>
    <t>Kwazulu-Natal: Emadlangeni (KZN253) - Table A7 Budgeted Cash Flows ( All ) for 4th Quarter ended 30 June 2022 (Figures Finalised as at 2022/08/09)</t>
  </si>
  <si>
    <t>Kwazulu-Natal: Dannhauser (KZN254) - Table A7 Budgeted Cash Flows ( All ) for 4th Quarter ended 30 June 2022 (Figures Finalised as at 2022/08/09)</t>
  </si>
  <si>
    <t>Kwazulu-Natal: Amajuba (DC25) - Table A7 Budgeted Cash Flows ( All ) for 4th Quarter ended 30 June 2022 (Figures Finalised as at 2022/08/09)</t>
  </si>
  <si>
    <t>Kwazulu-Natal: eDumbe (KZN261) - Table A7 Budgeted Cash Flows ( All ) for 4th Quarter ended 30 June 2022 (Figures Finalised as at 2022/08/09)</t>
  </si>
  <si>
    <t>Kwazulu-Natal: uPhongolo (KZN262) - Table A7 Budgeted Cash Flows ( All ) for 4th Quarter ended 30 June 2022 (Figures Finalised as at 2022/08/09)</t>
  </si>
  <si>
    <t>Kwazulu-Natal: Abaqulusi (KZN263) - Table A7 Budgeted Cash Flows ( All ) for 4th Quarter ended 30 June 2022 (Figures Finalised as at 2022/08/09)</t>
  </si>
  <si>
    <t>Kwazulu-Natal: Nongoma (KZN265) - Table A7 Budgeted Cash Flows ( All ) for 4th Quarter ended 30 June 2022 (Figures Finalised as at 2022/08/09)</t>
  </si>
  <si>
    <t>Kwazulu-Natal: Ulundi (KZN266) - Table A7 Budgeted Cash Flows ( All ) for 4th Quarter ended 30 June 2022 (Figures Finalised as at 2022/08/09)</t>
  </si>
  <si>
    <t>Kwazulu-Natal: Zululand (DC26) - Table A7 Budgeted Cash Flows ( All ) for 4th Quarter ended 30 June 2022 (Figures Finalised as at 2022/08/09)</t>
  </si>
  <si>
    <t>Kwazulu-Natal: Umhlabuyalingana (KZN271) - Table A7 Budgeted Cash Flows ( All ) for 4th Quarter ended 30 June 2022 (Figures Finalised as at 2022/08/09)</t>
  </si>
  <si>
    <t>Kwazulu-Natal: Jozini (KZN272) - Table A7 Budgeted Cash Flows ( All ) for 4th Quarter ended 30 June 2022 (Figures Finalised as at 2022/08/09)</t>
  </si>
  <si>
    <t>Kwazulu-Natal: Mtubatuba (KZN275) - Table A7 Budgeted Cash Flows ( All ) for 4th Quarter ended 30 June 2022 (Figures Finalised as at 2022/08/09)</t>
  </si>
  <si>
    <t>Kwazulu-Natal: Hlabisa Big Five (KZN276) - Table A7 Budgeted Cash Flows ( All ) for 4th Quarter ended 30 June 2022 (Figures Finalised as at 2022/08/09)</t>
  </si>
  <si>
    <t>Kwazulu-Natal: Umkhanyakude (DC27) - Table A7 Budgeted Cash Flows ( All ) for 4th Quarter ended 30 June 2022 (Figures Finalised as at 2022/08/09)</t>
  </si>
  <si>
    <t>Kwazulu-Natal: Mfolozi (KZN281) - Table A7 Budgeted Cash Flows ( All ) for 4th Quarter ended 30 June 2022 (Figures Finalised as at 2022/08/09)</t>
  </si>
  <si>
    <t>Kwazulu-Natal: uMhlathuze (KZN282) - Table A7 Budgeted Cash Flows ( All ) for 4th Quarter ended 30 June 2022 (Figures Finalised as at 2022/08/09)</t>
  </si>
  <si>
    <t>Kwazulu-Natal: uMlalazi (KZN284) - Table A7 Budgeted Cash Flows ( All ) for 4th Quarter ended 30 June 2022 (Figures Finalised as at 2022/08/09)</t>
  </si>
  <si>
    <t>Kwazulu-Natal: Mthonjaneni (KZN285) - Table A7 Budgeted Cash Flows ( All ) for 4th Quarter ended 30 June 2022 (Figures Finalised as at 2022/08/09)</t>
  </si>
  <si>
    <t>Kwazulu-Natal: Nkandla (KZN286) - Table A7 Budgeted Cash Flows ( All ) for 4th Quarter ended 30 June 2022 (Figures Finalised as at 2022/08/09)</t>
  </si>
  <si>
    <t>Kwazulu-Natal: King Cetshwayo (DC28) - Table A7 Budgeted Cash Flows ( All ) for 4th Quarter ended 30 June 2022 (Figures Finalised as at 2022/08/09)</t>
  </si>
  <si>
    <t>Kwazulu-Natal: Mandeni (KZN291) - Table A7 Budgeted Cash Flows ( All ) for 4th Quarter ended 30 June 2022 (Figures Finalised as at 2022/08/09)</t>
  </si>
  <si>
    <t>Kwazulu-Natal: KwaDukuza (KZN292) - Table A7 Budgeted Cash Flows ( All ) for 4th Quarter ended 30 June 2022 (Figures Finalised as at 2022/08/09)</t>
  </si>
  <si>
    <t>Kwazulu-Natal: Ndwedwe (KZN293) - Table A7 Budgeted Cash Flows ( All ) for 4th Quarter ended 30 June 2022 (Figures Finalised as at 2022/08/09)</t>
  </si>
  <si>
    <t>Kwazulu-Natal: Maphumulo (KZN294) - Table A7 Budgeted Cash Flows ( All ) for 4th Quarter ended 30 June 2022 (Figures Finalised as at 2022/08/09)</t>
  </si>
  <si>
    <t>Kwazulu-Natal: iLembe (DC29) - Table A7 Budgeted Cash Flows ( All ) for 4th Quarter ended 30 June 2022 (Figures Finalised as at 2022/08/09)</t>
  </si>
  <si>
    <t>Kwazulu-Natal: Greater Kokstad (KZN433) - Table A7 Budgeted Cash Flows ( All ) for 4th Quarter ended 30 June 2022 (Figures Finalised as at 2022/08/09)</t>
  </si>
  <si>
    <t>Kwazulu-Natal: Ubuhlebezwe (KZN434) - Table A7 Budgeted Cash Flows ( All ) for 4th Quarter ended 30 June 2022 (Figures Finalised as at 2022/08/09)</t>
  </si>
  <si>
    <t>Kwazulu-Natal: Umzimkhulu (KZN435) - Table A7 Budgeted Cash Flows ( All ) for 4th Quarter ended 30 June 2022 (Figures Finalised as at 2022/08/09)</t>
  </si>
  <si>
    <t>Kwazulu-Natal: Dr Nkosazana Dlamini Zuma (KZN436) - Table A7 Budgeted Cash Flows ( All ) for 4th Quarter ended 30 June 2022 (Figures Finalised as at 2022/08/09)</t>
  </si>
  <si>
    <t>Kwazulu-Natal: Harry Gwala (DC43)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</si>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</sst>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1102751301</v>
      </c>
      <c r="D6" s="19">
        <v>2407533060</v>
      </c>
      <c r="E6" s="20">
        <v>3898861716</v>
      </c>
      <c r="F6" s="21">
        <v>19250648064</v>
      </c>
      <c r="G6" s="19">
        <v>25413231884</v>
      </c>
      <c r="H6" s="20">
        <v>25413231884</v>
      </c>
      <c r="I6" s="22">
        <v>3114177596</v>
      </c>
      <c r="J6" s="23">
        <v>14829684063</v>
      </c>
      <c r="K6" s="19">
        <v>15484005870</v>
      </c>
      <c r="L6" s="20">
        <v>16471996035</v>
      </c>
    </row>
    <row r="7" spans="1:12" ht="13.5" x14ac:dyDescent="0.25">
      <c r="A7" s="24" t="s">
        <v>22</v>
      </c>
      <c r="B7" s="18" t="s">
        <v>19</v>
      </c>
      <c r="C7" s="19">
        <v>2625936965</v>
      </c>
      <c r="D7" s="19">
        <v>2549076726</v>
      </c>
      <c r="E7" s="20">
        <v>5501824988</v>
      </c>
      <c r="F7" s="21">
        <v>33619642276</v>
      </c>
      <c r="G7" s="19">
        <v>29430614055</v>
      </c>
      <c r="H7" s="20">
        <v>29430614055</v>
      </c>
      <c r="I7" s="22">
        <v>6821625463</v>
      </c>
      <c r="J7" s="23">
        <v>35113231888</v>
      </c>
      <c r="K7" s="19">
        <v>37527117491</v>
      </c>
      <c r="L7" s="20">
        <v>39810609185</v>
      </c>
    </row>
    <row r="8" spans="1:12" ht="13.5" x14ac:dyDescent="0.25">
      <c r="A8" s="24" t="s">
        <v>23</v>
      </c>
      <c r="B8" s="18" t="s">
        <v>19</v>
      </c>
      <c r="C8" s="19">
        <v>1091005668</v>
      </c>
      <c r="D8" s="19">
        <v>-114510288</v>
      </c>
      <c r="E8" s="20">
        <v>7316574223</v>
      </c>
      <c r="F8" s="21">
        <v>11739244549</v>
      </c>
      <c r="G8" s="19">
        <v>4863885727</v>
      </c>
      <c r="H8" s="20">
        <v>4863885727</v>
      </c>
      <c r="I8" s="22">
        <v>8752680643</v>
      </c>
      <c r="J8" s="23">
        <v>7714350811</v>
      </c>
      <c r="K8" s="19">
        <v>7180978917</v>
      </c>
      <c r="L8" s="20">
        <v>8439566465</v>
      </c>
    </row>
    <row r="9" spans="1:12" ht="13.5" x14ac:dyDescent="0.25">
      <c r="A9" s="24" t="s">
        <v>24</v>
      </c>
      <c r="B9" s="18" t="s">
        <v>25</v>
      </c>
      <c r="C9" s="19">
        <v>5354643934</v>
      </c>
      <c r="D9" s="19">
        <v>5577277037</v>
      </c>
      <c r="E9" s="20">
        <v>10697435254</v>
      </c>
      <c r="F9" s="21">
        <v>16333991448</v>
      </c>
      <c r="G9" s="19">
        <v>12694898056</v>
      </c>
      <c r="H9" s="20">
        <v>12694898056</v>
      </c>
      <c r="I9" s="22">
        <v>10296385624</v>
      </c>
      <c r="J9" s="23">
        <v>20035343978</v>
      </c>
      <c r="K9" s="19">
        <v>20503916640</v>
      </c>
      <c r="L9" s="20">
        <v>21482019867</v>
      </c>
    </row>
    <row r="10" spans="1:12" ht="13.5" x14ac:dyDescent="0.25">
      <c r="A10" s="24" t="s">
        <v>26</v>
      </c>
      <c r="B10" s="18" t="s">
        <v>25</v>
      </c>
      <c r="C10" s="19">
        <v>1080840686</v>
      </c>
      <c r="D10" s="19">
        <v>1139763762</v>
      </c>
      <c r="E10" s="20">
        <v>2273117673</v>
      </c>
      <c r="F10" s="21">
        <v>8184201189</v>
      </c>
      <c r="G10" s="19">
        <v>5602133221</v>
      </c>
      <c r="H10" s="20">
        <v>5602133221</v>
      </c>
      <c r="I10" s="22">
        <v>3753939056</v>
      </c>
      <c r="J10" s="23">
        <v>9165791522</v>
      </c>
      <c r="K10" s="19">
        <v>9056467054</v>
      </c>
      <c r="L10" s="20">
        <v>9447571451</v>
      </c>
    </row>
    <row r="11" spans="1:12" ht="13.5" x14ac:dyDescent="0.25">
      <c r="A11" s="24" t="s">
        <v>27</v>
      </c>
      <c r="B11" s="18" t="s">
        <v>19</v>
      </c>
      <c r="C11" s="19">
        <v>10954499</v>
      </c>
      <c r="D11" s="19">
        <v>24363197</v>
      </c>
      <c r="E11" s="20">
        <v>56213729</v>
      </c>
      <c r="F11" s="21">
        <v>142767046</v>
      </c>
      <c r="G11" s="19">
        <v>237506691</v>
      </c>
      <c r="H11" s="20">
        <v>237506691</v>
      </c>
      <c r="I11" s="22">
        <v>129783191</v>
      </c>
      <c r="J11" s="23">
        <v>620532729</v>
      </c>
      <c r="K11" s="19">
        <v>707475464</v>
      </c>
      <c r="L11" s="20">
        <v>802992403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89097141</v>
      </c>
      <c r="G12" s="19">
        <v>1768481</v>
      </c>
      <c r="H12" s="20">
        <v>1768481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2781774463</v>
      </c>
      <c r="D14" s="19">
        <v>-2030511777</v>
      </c>
      <c r="E14" s="20">
        <v>-8465783987</v>
      </c>
      <c r="F14" s="21">
        <v>-54363307475</v>
      </c>
      <c r="G14" s="19">
        <v>20362375270</v>
      </c>
      <c r="H14" s="20">
        <v>20362375270</v>
      </c>
      <c r="I14" s="22">
        <v>-16950555820</v>
      </c>
      <c r="J14" s="23">
        <v>-72413348161</v>
      </c>
      <c r="K14" s="19">
        <v>-72282588791</v>
      </c>
      <c r="L14" s="20">
        <v>-76838743186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-19323130</v>
      </c>
      <c r="E15" s="20">
        <v>-8794766</v>
      </c>
      <c r="F15" s="21">
        <v>-20777290</v>
      </c>
      <c r="G15" s="19">
        <v>-152419423</v>
      </c>
      <c r="H15" s="20">
        <v>-152419423</v>
      </c>
      <c r="I15" s="22">
        <v>-80965252</v>
      </c>
      <c r="J15" s="23">
        <v>-1193759577</v>
      </c>
      <c r="K15" s="19">
        <v>-1282330041</v>
      </c>
      <c r="L15" s="20">
        <v>-1283568399</v>
      </c>
    </row>
    <row r="16" spans="1:12" ht="13.5" x14ac:dyDescent="0.25">
      <c r="A16" s="24" t="s">
        <v>32</v>
      </c>
      <c r="B16" s="18" t="s">
        <v>25</v>
      </c>
      <c r="C16" s="19">
        <v>164121</v>
      </c>
      <c r="D16" s="19">
        <v>-7007222</v>
      </c>
      <c r="E16" s="20">
        <v>-4820612</v>
      </c>
      <c r="F16" s="21">
        <v>-307177784</v>
      </c>
      <c r="G16" s="19">
        <v>-195959552</v>
      </c>
      <c r="H16" s="20">
        <v>-195959552</v>
      </c>
      <c r="I16" s="22">
        <v>-19699774</v>
      </c>
      <c r="J16" s="23">
        <v>-220661062</v>
      </c>
      <c r="K16" s="19">
        <v>-218078262</v>
      </c>
      <c r="L16" s="20">
        <v>-229270046</v>
      </c>
    </row>
    <row r="17" spans="1:12" ht="13.5" x14ac:dyDescent="0.25">
      <c r="A17" s="25" t="s">
        <v>33</v>
      </c>
      <c r="B17" s="26" t="s">
        <v>19</v>
      </c>
      <c r="C17" s="27">
        <f>SUM(C6:C16)</f>
        <v>14048071637</v>
      </c>
      <c r="D17" s="27">
        <f t="shared" ref="D17:L17" si="0">SUM(D6:D16)</f>
        <v>9526661365</v>
      </c>
      <c r="E17" s="28">
        <f t="shared" si="0"/>
        <v>21264628218</v>
      </c>
      <c r="F17" s="29">
        <f t="shared" si="0"/>
        <v>34668329164</v>
      </c>
      <c r="G17" s="27">
        <f t="shared" si="0"/>
        <v>98258034410</v>
      </c>
      <c r="H17" s="30">
        <f t="shared" si="0"/>
        <v>98258034410</v>
      </c>
      <c r="I17" s="29">
        <f t="shared" si="0"/>
        <v>15817370727</v>
      </c>
      <c r="J17" s="31">
        <f t="shared" si="0"/>
        <v>13651166191</v>
      </c>
      <c r="K17" s="27">
        <f t="shared" si="0"/>
        <v>16676964342</v>
      </c>
      <c r="L17" s="28">
        <f t="shared" si="0"/>
        <v>18103173775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2713331</v>
      </c>
      <c r="E21" s="20">
        <v>90000500</v>
      </c>
      <c r="F21" s="38">
        <v>42331446</v>
      </c>
      <c r="G21" s="39">
        <v>38833576</v>
      </c>
      <c r="H21" s="40">
        <v>38833576</v>
      </c>
      <c r="I21" s="22">
        <v>8785461</v>
      </c>
      <c r="J21" s="41">
        <v>31263093</v>
      </c>
      <c r="K21" s="39">
        <v>4547664</v>
      </c>
      <c r="L21" s="40">
        <v>4751010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-10929269</v>
      </c>
      <c r="D23" s="19">
        <v>-191453072</v>
      </c>
      <c r="E23" s="20">
        <v>58102253</v>
      </c>
      <c r="F23" s="38">
        <v>66378897</v>
      </c>
      <c r="G23" s="39">
        <v>71957313</v>
      </c>
      <c r="H23" s="40">
        <v>71957313</v>
      </c>
      <c r="I23" s="22">
        <v>433847454</v>
      </c>
      <c r="J23" s="41">
        <v>0</v>
      </c>
      <c r="K23" s="39">
        <v>-113587</v>
      </c>
      <c r="L23" s="40">
        <v>-119267</v>
      </c>
    </row>
    <row r="24" spans="1:12" ht="13.5" x14ac:dyDescent="0.25">
      <c r="A24" s="24" t="s">
        <v>38</v>
      </c>
      <c r="B24" s="18" t="s">
        <v>19</v>
      </c>
      <c r="C24" s="19">
        <v>-37900122</v>
      </c>
      <c r="D24" s="19">
        <v>-9189721</v>
      </c>
      <c r="E24" s="20">
        <v>0</v>
      </c>
      <c r="F24" s="21">
        <v>20402279</v>
      </c>
      <c r="G24" s="19">
        <v>-48791331</v>
      </c>
      <c r="H24" s="20">
        <v>-48791331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-1069858507</v>
      </c>
      <c r="D26" s="19">
        <v>-1073358240</v>
      </c>
      <c r="E26" s="20">
        <v>-2220751902</v>
      </c>
      <c r="F26" s="21">
        <v>-5752172075</v>
      </c>
      <c r="G26" s="19">
        <v>-7187141816</v>
      </c>
      <c r="H26" s="20">
        <v>-7187141816</v>
      </c>
      <c r="I26" s="22">
        <v>-3721772498</v>
      </c>
      <c r="J26" s="23">
        <v>-13332559055</v>
      </c>
      <c r="K26" s="19">
        <v>-11853052147</v>
      </c>
      <c r="L26" s="20">
        <v>-11954658303</v>
      </c>
    </row>
    <row r="27" spans="1:12" ht="13.5" x14ac:dyDescent="0.25">
      <c r="A27" s="25" t="s">
        <v>40</v>
      </c>
      <c r="B27" s="26" t="s">
        <v>19</v>
      </c>
      <c r="C27" s="27">
        <f>SUM(C21:C26)</f>
        <v>-1118687898</v>
      </c>
      <c r="D27" s="27">
        <f t="shared" ref="D27:L27" si="1">SUM(D21:D26)</f>
        <v>-1271287702</v>
      </c>
      <c r="E27" s="28">
        <f t="shared" si="1"/>
        <v>-2072649149</v>
      </c>
      <c r="F27" s="29">
        <f t="shared" si="1"/>
        <v>-5623059453</v>
      </c>
      <c r="G27" s="27">
        <f t="shared" si="1"/>
        <v>-7125142258</v>
      </c>
      <c r="H27" s="28">
        <f t="shared" si="1"/>
        <v>-7125142258</v>
      </c>
      <c r="I27" s="30">
        <f t="shared" si="1"/>
        <v>-3279139583</v>
      </c>
      <c r="J27" s="31">
        <f t="shared" si="1"/>
        <v>-13301295962</v>
      </c>
      <c r="K27" s="27">
        <f t="shared" si="1"/>
        <v>-11848618070</v>
      </c>
      <c r="L27" s="28">
        <f t="shared" si="1"/>
        <v>-11950026560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2000000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5805949</v>
      </c>
      <c r="D32" s="19">
        <v>28619890</v>
      </c>
      <c r="E32" s="20">
        <v>119711050</v>
      </c>
      <c r="F32" s="21">
        <v>1113476000</v>
      </c>
      <c r="G32" s="19">
        <v>482476000</v>
      </c>
      <c r="H32" s="20">
        <v>482476000</v>
      </c>
      <c r="I32" s="22">
        <v>374000000</v>
      </c>
      <c r="J32" s="23">
        <v>2208618000</v>
      </c>
      <c r="K32" s="19">
        <v>1460810000</v>
      </c>
      <c r="L32" s="20">
        <v>1722000000</v>
      </c>
    </row>
    <row r="33" spans="1:12" ht="13.5" x14ac:dyDescent="0.25">
      <c r="A33" s="24" t="s">
        <v>44</v>
      </c>
      <c r="B33" s="18" t="s">
        <v>19</v>
      </c>
      <c r="C33" s="19">
        <v>-2253576</v>
      </c>
      <c r="D33" s="19">
        <v>1274614</v>
      </c>
      <c r="E33" s="20">
        <v>1410603</v>
      </c>
      <c r="F33" s="21">
        <v>-2663290</v>
      </c>
      <c r="G33" s="39">
        <v>-2927693</v>
      </c>
      <c r="H33" s="40">
        <v>-2927693</v>
      </c>
      <c r="I33" s="42">
        <v>-18283524</v>
      </c>
      <c r="J33" s="23">
        <v>1076987</v>
      </c>
      <c r="K33" s="19">
        <v>-4017263</v>
      </c>
      <c r="L33" s="20">
        <v>-4288701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-43914403</v>
      </c>
      <c r="D35" s="19">
        <v>-71124466</v>
      </c>
      <c r="E35" s="20">
        <v>-72243916</v>
      </c>
      <c r="F35" s="21">
        <v>-869038691</v>
      </c>
      <c r="G35" s="19">
        <v>-279976399</v>
      </c>
      <c r="H35" s="20">
        <v>-279976399</v>
      </c>
      <c r="I35" s="22">
        <v>-176284507</v>
      </c>
      <c r="J35" s="23">
        <v>-1110958074</v>
      </c>
      <c r="K35" s="19">
        <v>-1205134037</v>
      </c>
      <c r="L35" s="20">
        <v>-1343806905</v>
      </c>
    </row>
    <row r="36" spans="1:12" ht="13.5" x14ac:dyDescent="0.25">
      <c r="A36" s="25" t="s">
        <v>46</v>
      </c>
      <c r="B36" s="26" t="s">
        <v>19</v>
      </c>
      <c r="C36" s="27">
        <f>SUM(C31:C35)</f>
        <v>-40362030</v>
      </c>
      <c r="D36" s="27">
        <f t="shared" ref="D36:L36" si="2">SUM(D31:D35)</f>
        <v>-41229962</v>
      </c>
      <c r="E36" s="28">
        <f t="shared" si="2"/>
        <v>48877737</v>
      </c>
      <c r="F36" s="29">
        <f t="shared" si="2"/>
        <v>241774019</v>
      </c>
      <c r="G36" s="27">
        <f t="shared" si="2"/>
        <v>199571908</v>
      </c>
      <c r="H36" s="28">
        <f t="shared" si="2"/>
        <v>199571908</v>
      </c>
      <c r="I36" s="30">
        <f t="shared" si="2"/>
        <v>179431969</v>
      </c>
      <c r="J36" s="31">
        <f t="shared" si="2"/>
        <v>1100736913</v>
      </c>
      <c r="K36" s="27">
        <f t="shared" si="2"/>
        <v>251658700</v>
      </c>
      <c r="L36" s="28">
        <f t="shared" si="2"/>
        <v>373904394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12889021709</v>
      </c>
      <c r="D38" s="33">
        <f t="shared" ref="D38:L38" si="3">+D17+D27+D36</f>
        <v>8214143701</v>
      </c>
      <c r="E38" s="34">
        <f t="shared" si="3"/>
        <v>19240856806</v>
      </c>
      <c r="F38" s="35">
        <f t="shared" si="3"/>
        <v>29287043730</v>
      </c>
      <c r="G38" s="33">
        <f t="shared" si="3"/>
        <v>91332464060</v>
      </c>
      <c r="H38" s="34">
        <f t="shared" si="3"/>
        <v>91332464060</v>
      </c>
      <c r="I38" s="36">
        <f t="shared" si="3"/>
        <v>12717663113</v>
      </c>
      <c r="J38" s="37">
        <f t="shared" si="3"/>
        <v>1450607142</v>
      </c>
      <c r="K38" s="33">
        <f t="shared" si="3"/>
        <v>5080004972</v>
      </c>
      <c r="L38" s="34">
        <f t="shared" si="3"/>
        <v>6527051609</v>
      </c>
    </row>
    <row r="39" spans="1:12" ht="13.5" x14ac:dyDescent="0.25">
      <c r="A39" s="24" t="s">
        <v>48</v>
      </c>
      <c r="B39" s="18" t="s">
        <v>49</v>
      </c>
      <c r="C39" s="33">
        <v>1668209000</v>
      </c>
      <c r="D39" s="33">
        <v>2793831640</v>
      </c>
      <c r="E39" s="34">
        <v>1256816837</v>
      </c>
      <c r="F39" s="35">
        <v>4323319823</v>
      </c>
      <c r="G39" s="33">
        <v>8801611582</v>
      </c>
      <c r="H39" s="34">
        <v>8801611582</v>
      </c>
      <c r="I39" s="36">
        <v>2238046479</v>
      </c>
      <c r="J39" s="37">
        <v>10236699448</v>
      </c>
      <c r="K39" s="33">
        <v>9954382834</v>
      </c>
      <c r="L39" s="34">
        <v>10967851693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14557230709</v>
      </c>
      <c r="D40" s="45">
        <f t="shared" si="4"/>
        <v>11007975341</v>
      </c>
      <c r="E40" s="46">
        <f t="shared" si="4"/>
        <v>20497673643</v>
      </c>
      <c r="F40" s="47">
        <f t="shared" si="4"/>
        <v>33610363553</v>
      </c>
      <c r="G40" s="45">
        <f t="shared" si="4"/>
        <v>100134075642</v>
      </c>
      <c r="H40" s="46">
        <f t="shared" si="4"/>
        <v>100134075642</v>
      </c>
      <c r="I40" s="48">
        <v>18461241393</v>
      </c>
      <c r="J40" s="49">
        <f>+J38+J39</f>
        <v>11687306590</v>
      </c>
      <c r="K40" s="45">
        <f>+K38+K39</f>
        <v>15034387806</v>
      </c>
      <c r="L40" s="46">
        <f>+L38+L39</f>
        <v>17494903302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14915951020</v>
      </c>
      <c r="G6" s="19">
        <v>20745893040</v>
      </c>
      <c r="H6" s="20">
        <v>20745893040</v>
      </c>
      <c r="I6" s="22">
        <v>0</v>
      </c>
      <c r="J6" s="23">
        <v>9857778850</v>
      </c>
      <c r="K6" s="19">
        <v>10350667790</v>
      </c>
      <c r="L6" s="20">
        <v>11075214530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22620760980</v>
      </c>
      <c r="G7" s="19">
        <v>18069668480</v>
      </c>
      <c r="H7" s="20">
        <v>18069668480</v>
      </c>
      <c r="I7" s="22">
        <v>0</v>
      </c>
      <c r="J7" s="23">
        <v>22931972780</v>
      </c>
      <c r="K7" s="19">
        <v>24670111390</v>
      </c>
      <c r="L7" s="20">
        <v>26211773080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4731144830</v>
      </c>
      <c r="G8" s="19">
        <v>557570270</v>
      </c>
      <c r="H8" s="20">
        <v>557570270</v>
      </c>
      <c r="I8" s="22">
        <v>0</v>
      </c>
      <c r="J8" s="23">
        <v>4583970490</v>
      </c>
      <c r="K8" s="19">
        <v>4873440850</v>
      </c>
      <c r="L8" s="20">
        <v>5284444230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4455163710</v>
      </c>
      <c r="G9" s="19">
        <v>0</v>
      </c>
      <c r="H9" s="20">
        <v>0</v>
      </c>
      <c r="I9" s="22">
        <v>0</v>
      </c>
      <c r="J9" s="23">
        <v>5108650980</v>
      </c>
      <c r="K9" s="19">
        <v>5444453950</v>
      </c>
      <c r="L9" s="20">
        <v>5549643050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3362728050</v>
      </c>
      <c r="G10" s="19">
        <v>0</v>
      </c>
      <c r="H10" s="20">
        <v>0</v>
      </c>
      <c r="I10" s="22">
        <v>0</v>
      </c>
      <c r="J10" s="23">
        <v>3453306860</v>
      </c>
      <c r="K10" s="19">
        <v>3202978230</v>
      </c>
      <c r="L10" s="20">
        <v>3400448010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260909000</v>
      </c>
      <c r="K11" s="19">
        <v>302389000</v>
      </c>
      <c r="L11" s="20">
        <v>374979000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-34875683970</v>
      </c>
      <c r="G14" s="19">
        <v>50587673360</v>
      </c>
      <c r="H14" s="20">
        <v>50587673360</v>
      </c>
      <c r="I14" s="22">
        <v>-10000000</v>
      </c>
      <c r="J14" s="23">
        <v>-39999220010</v>
      </c>
      <c r="K14" s="19">
        <v>-41195423740</v>
      </c>
      <c r="L14" s="20">
        <v>-43598518310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-899834450</v>
      </c>
      <c r="K15" s="19">
        <v>-985890790</v>
      </c>
      <c r="L15" s="20">
        <v>-1009762080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15210064620</v>
      </c>
      <c r="G17" s="27">
        <f t="shared" si="0"/>
        <v>89960805150</v>
      </c>
      <c r="H17" s="30">
        <f t="shared" si="0"/>
        <v>89960805150</v>
      </c>
      <c r="I17" s="29">
        <f t="shared" si="0"/>
        <v>-10000000</v>
      </c>
      <c r="J17" s="31">
        <f t="shared" si="0"/>
        <v>5297534500</v>
      </c>
      <c r="K17" s="27">
        <f t="shared" si="0"/>
        <v>6662726680</v>
      </c>
      <c r="L17" s="28">
        <f t="shared" si="0"/>
        <v>7288221510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-191229668</v>
      </c>
      <c r="E23" s="20">
        <v>58489793</v>
      </c>
      <c r="F23" s="38">
        <v>58794875</v>
      </c>
      <c r="G23" s="39">
        <v>73945000</v>
      </c>
      <c r="H23" s="40">
        <v>73945000</v>
      </c>
      <c r="I23" s="22">
        <v>481930064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-5589511550</v>
      </c>
      <c r="K26" s="19">
        <v>-4955049960</v>
      </c>
      <c r="L26" s="20">
        <v>-5128941270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-191229668</v>
      </c>
      <c r="E27" s="28">
        <f t="shared" si="1"/>
        <v>58489793</v>
      </c>
      <c r="F27" s="29">
        <f t="shared" si="1"/>
        <v>58794875</v>
      </c>
      <c r="G27" s="27">
        <f t="shared" si="1"/>
        <v>73945000</v>
      </c>
      <c r="H27" s="28">
        <f t="shared" si="1"/>
        <v>73945000</v>
      </c>
      <c r="I27" s="30">
        <f t="shared" si="1"/>
        <v>481930064</v>
      </c>
      <c r="J27" s="31">
        <f t="shared" si="1"/>
        <v>-5589511550</v>
      </c>
      <c r="K27" s="27">
        <f t="shared" si="1"/>
        <v>-4955049960</v>
      </c>
      <c r="L27" s="28">
        <f t="shared" si="1"/>
        <v>-5128941270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1000000000</v>
      </c>
      <c r="G32" s="19">
        <v>0</v>
      </c>
      <c r="H32" s="20">
        <v>0</v>
      </c>
      <c r="I32" s="22">
        <v>0</v>
      </c>
      <c r="J32" s="23">
        <v>1500000000</v>
      </c>
      <c r="K32" s="19">
        <v>1000000000</v>
      </c>
      <c r="L32" s="20">
        <v>1000000000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-789880060</v>
      </c>
      <c r="G35" s="19">
        <v>0</v>
      </c>
      <c r="H35" s="20">
        <v>0</v>
      </c>
      <c r="I35" s="22">
        <v>0</v>
      </c>
      <c r="J35" s="23">
        <v>-813694220</v>
      </c>
      <c r="K35" s="19">
        <v>-918012670</v>
      </c>
      <c r="L35" s="20">
        <v>-1027010970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210119940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686305780</v>
      </c>
      <c r="K36" s="27">
        <f t="shared" si="2"/>
        <v>81987330</v>
      </c>
      <c r="L36" s="28">
        <f t="shared" si="2"/>
        <v>-27010970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-191229668</v>
      </c>
      <c r="E38" s="34">
        <f t="shared" si="3"/>
        <v>58489793</v>
      </c>
      <c r="F38" s="35">
        <f t="shared" si="3"/>
        <v>15478979435</v>
      </c>
      <c r="G38" s="33">
        <f t="shared" si="3"/>
        <v>90034750150</v>
      </c>
      <c r="H38" s="34">
        <f t="shared" si="3"/>
        <v>90034750150</v>
      </c>
      <c r="I38" s="36">
        <f t="shared" si="3"/>
        <v>471930064</v>
      </c>
      <c r="J38" s="37">
        <f t="shared" si="3"/>
        <v>394328730</v>
      </c>
      <c r="K38" s="33">
        <f t="shared" si="3"/>
        <v>1789664050</v>
      </c>
      <c r="L38" s="34">
        <f t="shared" si="3"/>
        <v>2132269270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3392923000</v>
      </c>
      <c r="H39" s="34">
        <v>3392923000</v>
      </c>
      <c r="I39" s="36">
        <v>0</v>
      </c>
      <c r="J39" s="37">
        <v>4498466000</v>
      </c>
      <c r="K39" s="33">
        <v>4844511000</v>
      </c>
      <c r="L39" s="34">
        <v>5150657000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-191229668</v>
      </c>
      <c r="E40" s="46">
        <f t="shared" si="4"/>
        <v>58489793</v>
      </c>
      <c r="F40" s="47">
        <f t="shared" si="4"/>
        <v>15478979435</v>
      </c>
      <c r="G40" s="45">
        <f t="shared" si="4"/>
        <v>93427673150</v>
      </c>
      <c r="H40" s="46">
        <f t="shared" si="4"/>
        <v>93427673150</v>
      </c>
      <c r="I40" s="48">
        <v>-97961094</v>
      </c>
      <c r="J40" s="49">
        <f>+J38+J39</f>
        <v>4892794730</v>
      </c>
      <c r="K40" s="45">
        <f>+K38+K39</f>
        <v>6634175050</v>
      </c>
      <c r="L40" s="46">
        <f>+L38+L39</f>
        <v>7282926270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119835460</v>
      </c>
      <c r="F6" s="21">
        <v>83613386</v>
      </c>
      <c r="G6" s="19">
        <v>96121646</v>
      </c>
      <c r="H6" s="20">
        <v>96121646</v>
      </c>
      <c r="I6" s="22">
        <v>42573640</v>
      </c>
      <c r="J6" s="23">
        <v>98791757</v>
      </c>
      <c r="K6" s="19">
        <v>103138593</v>
      </c>
      <c r="L6" s="20">
        <v>107779830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255325</v>
      </c>
      <c r="F7" s="21">
        <v>8217972</v>
      </c>
      <c r="G7" s="19">
        <v>9591550</v>
      </c>
      <c r="H7" s="20">
        <v>9591550</v>
      </c>
      <c r="I7" s="22">
        <v>-6774462</v>
      </c>
      <c r="J7" s="23">
        <v>9983820</v>
      </c>
      <c r="K7" s="19">
        <v>10423108</v>
      </c>
      <c r="L7" s="20">
        <v>10892148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8455362</v>
      </c>
      <c r="F8" s="21">
        <v>30050449</v>
      </c>
      <c r="G8" s="19">
        <v>32607624</v>
      </c>
      <c r="H8" s="20">
        <v>32607624</v>
      </c>
      <c r="I8" s="22">
        <v>2109333</v>
      </c>
      <c r="J8" s="23">
        <v>40259680</v>
      </c>
      <c r="K8" s="19">
        <v>42156706</v>
      </c>
      <c r="L8" s="20">
        <v>79108807</v>
      </c>
    </row>
    <row r="9" spans="1:12" ht="13.5" x14ac:dyDescent="0.25">
      <c r="A9" s="24" t="s">
        <v>24</v>
      </c>
      <c r="B9" s="18" t="s">
        <v>25</v>
      </c>
      <c r="C9" s="19">
        <v>-652535</v>
      </c>
      <c r="D9" s="19">
        <v>-501901</v>
      </c>
      <c r="E9" s="20">
        <v>178206953</v>
      </c>
      <c r="F9" s="21">
        <v>206014400</v>
      </c>
      <c r="G9" s="19">
        <v>232880650</v>
      </c>
      <c r="H9" s="20">
        <v>232880650</v>
      </c>
      <c r="I9" s="22">
        <v>118972300</v>
      </c>
      <c r="J9" s="23">
        <v>218827535</v>
      </c>
      <c r="K9" s="19">
        <v>231012902</v>
      </c>
      <c r="L9" s="20">
        <v>254084735</v>
      </c>
    </row>
    <row r="10" spans="1:12" ht="13.5" x14ac:dyDescent="0.25">
      <c r="A10" s="24" t="s">
        <v>26</v>
      </c>
      <c r="B10" s="18" t="s">
        <v>25</v>
      </c>
      <c r="C10" s="19">
        <v>8317323</v>
      </c>
      <c r="D10" s="19">
        <v>0</v>
      </c>
      <c r="E10" s="20">
        <v>24719000</v>
      </c>
      <c r="F10" s="21">
        <v>30640350</v>
      </c>
      <c r="G10" s="19">
        <v>32640350</v>
      </c>
      <c r="H10" s="20">
        <v>32640350</v>
      </c>
      <c r="I10" s="22">
        <v>3924273</v>
      </c>
      <c r="J10" s="23">
        <v>48713465</v>
      </c>
      <c r="K10" s="19">
        <v>38202098</v>
      </c>
      <c r="L10" s="20">
        <v>50946265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8312000</v>
      </c>
      <c r="G11" s="19">
        <v>7312000</v>
      </c>
      <c r="H11" s="20">
        <v>7312000</v>
      </c>
      <c r="I11" s="22">
        <v>0</v>
      </c>
      <c r="J11" s="23">
        <v>7662976</v>
      </c>
      <c r="K11" s="19">
        <v>8000147</v>
      </c>
      <c r="L11" s="20">
        <v>8360154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70526</v>
      </c>
      <c r="D14" s="19">
        <v>-2187229</v>
      </c>
      <c r="E14" s="20">
        <v>-2201910</v>
      </c>
      <c r="F14" s="21">
        <v>-321642249</v>
      </c>
      <c r="G14" s="19">
        <v>-439484087</v>
      </c>
      <c r="H14" s="20">
        <v>-439484087</v>
      </c>
      <c r="I14" s="22">
        <v>-46565973</v>
      </c>
      <c r="J14" s="23">
        <v>-386864457</v>
      </c>
      <c r="K14" s="19">
        <v>-407961129</v>
      </c>
      <c r="L14" s="20">
        <v>-426780904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-50000</v>
      </c>
      <c r="D16" s="19">
        <v>0</v>
      </c>
      <c r="E16" s="20">
        <v>0</v>
      </c>
      <c r="F16" s="21">
        <v>-2601252</v>
      </c>
      <c r="G16" s="19">
        <v>-1954246</v>
      </c>
      <c r="H16" s="20">
        <v>-1954246</v>
      </c>
      <c r="I16" s="22">
        <v>0</v>
      </c>
      <c r="J16" s="23">
        <v>-2603817</v>
      </c>
      <c r="K16" s="19">
        <v>-3240385</v>
      </c>
      <c r="L16" s="20">
        <v>-3386203</v>
      </c>
    </row>
    <row r="17" spans="1:12" ht="13.5" x14ac:dyDescent="0.25">
      <c r="A17" s="25" t="s">
        <v>33</v>
      </c>
      <c r="B17" s="26" t="s">
        <v>19</v>
      </c>
      <c r="C17" s="27">
        <f>SUM(C6:C16)</f>
        <v>7685314</v>
      </c>
      <c r="D17" s="27">
        <f t="shared" ref="D17:L17" si="0">SUM(D6:D16)</f>
        <v>-2689130</v>
      </c>
      <c r="E17" s="28">
        <f t="shared" si="0"/>
        <v>329270190</v>
      </c>
      <c r="F17" s="29">
        <f t="shared" si="0"/>
        <v>42605056</v>
      </c>
      <c r="G17" s="27">
        <f t="shared" si="0"/>
        <v>-30284513</v>
      </c>
      <c r="H17" s="30">
        <f t="shared" si="0"/>
        <v>-30284513</v>
      </c>
      <c r="I17" s="29">
        <f t="shared" si="0"/>
        <v>114239111</v>
      </c>
      <c r="J17" s="31">
        <f t="shared" si="0"/>
        <v>34770959</v>
      </c>
      <c r="K17" s="27">
        <f t="shared" si="0"/>
        <v>21732040</v>
      </c>
      <c r="L17" s="28">
        <f t="shared" si="0"/>
        <v>81004832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-47552330</v>
      </c>
      <c r="G26" s="19">
        <v>-54624997</v>
      </c>
      <c r="H26" s="20">
        <v>-54624997</v>
      </c>
      <c r="I26" s="22">
        <v>0</v>
      </c>
      <c r="J26" s="23">
        <v>-80521820</v>
      </c>
      <c r="K26" s="19">
        <v>-44540662</v>
      </c>
      <c r="L26" s="20">
        <v>-54750440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-47552330</v>
      </c>
      <c r="G27" s="27">
        <f t="shared" si="1"/>
        <v>-54624997</v>
      </c>
      <c r="H27" s="28">
        <f t="shared" si="1"/>
        <v>-54624997</v>
      </c>
      <c r="I27" s="30">
        <f t="shared" si="1"/>
        <v>0</v>
      </c>
      <c r="J27" s="31">
        <f t="shared" si="1"/>
        <v>-80521820</v>
      </c>
      <c r="K27" s="27">
        <f t="shared" si="1"/>
        <v>-44540662</v>
      </c>
      <c r="L27" s="28">
        <f t="shared" si="1"/>
        <v>-54750440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-90000</v>
      </c>
      <c r="G33" s="39">
        <v>-90000</v>
      </c>
      <c r="H33" s="40">
        <v>-90000</v>
      </c>
      <c r="I33" s="42">
        <v>0</v>
      </c>
      <c r="J33" s="23">
        <v>95225</v>
      </c>
      <c r="K33" s="19">
        <v>10000</v>
      </c>
      <c r="L33" s="20">
        <v>10000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3973</v>
      </c>
      <c r="D35" s="19">
        <v>-901244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3973</v>
      </c>
      <c r="D36" s="27">
        <f t="shared" ref="D36:L36" si="2">SUM(D31:D35)</f>
        <v>-901244</v>
      </c>
      <c r="E36" s="28">
        <f t="shared" si="2"/>
        <v>0</v>
      </c>
      <c r="F36" s="29">
        <f t="shared" si="2"/>
        <v>-90000</v>
      </c>
      <c r="G36" s="27">
        <f t="shared" si="2"/>
        <v>-90000</v>
      </c>
      <c r="H36" s="28">
        <f t="shared" si="2"/>
        <v>-90000</v>
      </c>
      <c r="I36" s="30">
        <f t="shared" si="2"/>
        <v>0</v>
      </c>
      <c r="J36" s="31">
        <f t="shared" si="2"/>
        <v>95225</v>
      </c>
      <c r="K36" s="27">
        <f t="shared" si="2"/>
        <v>10000</v>
      </c>
      <c r="L36" s="28">
        <f t="shared" si="2"/>
        <v>10000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7689287</v>
      </c>
      <c r="D38" s="33">
        <f t="shared" ref="D38:L38" si="3">+D17+D27+D36</f>
        <v>-3590374</v>
      </c>
      <c r="E38" s="34">
        <f t="shared" si="3"/>
        <v>329270190</v>
      </c>
      <c r="F38" s="35">
        <f t="shared" si="3"/>
        <v>-5037274</v>
      </c>
      <c r="G38" s="33">
        <f t="shared" si="3"/>
        <v>-84999510</v>
      </c>
      <c r="H38" s="34">
        <f t="shared" si="3"/>
        <v>-84999510</v>
      </c>
      <c r="I38" s="36">
        <f t="shared" si="3"/>
        <v>114239111</v>
      </c>
      <c r="J38" s="37">
        <f t="shared" si="3"/>
        <v>-45655636</v>
      </c>
      <c r="K38" s="33">
        <f t="shared" si="3"/>
        <v>-22798622</v>
      </c>
      <c r="L38" s="34">
        <f t="shared" si="3"/>
        <v>26264392</v>
      </c>
    </row>
    <row r="39" spans="1:12" ht="13.5" x14ac:dyDescent="0.25">
      <c r="A39" s="24" t="s">
        <v>48</v>
      </c>
      <c r="B39" s="18" t="s">
        <v>49</v>
      </c>
      <c r="C39" s="33">
        <v>24661737</v>
      </c>
      <c r="D39" s="33">
        <v>204856325</v>
      </c>
      <c r="E39" s="34">
        <v>194356675</v>
      </c>
      <c r="F39" s="35">
        <v>130059555</v>
      </c>
      <c r="G39" s="33">
        <v>205355393</v>
      </c>
      <c r="H39" s="34">
        <v>205355393</v>
      </c>
      <c r="I39" s="36">
        <v>0</v>
      </c>
      <c r="J39" s="37">
        <v>140542531</v>
      </c>
      <c r="K39" s="33">
        <v>94886895</v>
      </c>
      <c r="L39" s="34">
        <v>72088273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32351024</v>
      </c>
      <c r="D40" s="45">
        <f t="shared" si="4"/>
        <v>201265951</v>
      </c>
      <c r="E40" s="46">
        <f t="shared" si="4"/>
        <v>523626865</v>
      </c>
      <c r="F40" s="47">
        <f t="shared" si="4"/>
        <v>125022281</v>
      </c>
      <c r="G40" s="45">
        <f t="shared" si="4"/>
        <v>120355883</v>
      </c>
      <c r="H40" s="46">
        <f t="shared" si="4"/>
        <v>120355883</v>
      </c>
      <c r="I40" s="48">
        <v>526837609</v>
      </c>
      <c r="J40" s="49">
        <f>+J38+J39</f>
        <v>94886895</v>
      </c>
      <c r="K40" s="45">
        <f>+K38+K39</f>
        <v>72088273</v>
      </c>
      <c r="L40" s="46">
        <f>+L38+L39</f>
        <v>98352665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2656461</v>
      </c>
      <c r="G6" s="19">
        <v>2656461</v>
      </c>
      <c r="H6" s="20">
        <v>2656461</v>
      </c>
      <c r="I6" s="22">
        <v>0</v>
      </c>
      <c r="J6" s="23">
        <v>3709964</v>
      </c>
      <c r="K6" s="19">
        <v>3709964</v>
      </c>
      <c r="L6" s="20">
        <v>3709964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24000</v>
      </c>
      <c r="G7" s="19">
        <v>0</v>
      </c>
      <c r="H7" s="20">
        <v>0</v>
      </c>
      <c r="I7" s="22">
        <v>0</v>
      </c>
      <c r="J7" s="23">
        <v>24960</v>
      </c>
      <c r="K7" s="19">
        <v>26058</v>
      </c>
      <c r="L7" s="20">
        <v>27231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500000</v>
      </c>
      <c r="G8" s="19">
        <v>1165000</v>
      </c>
      <c r="H8" s="20">
        <v>1165000</v>
      </c>
      <c r="I8" s="22">
        <v>0</v>
      </c>
      <c r="J8" s="23">
        <v>30387319</v>
      </c>
      <c r="K8" s="19">
        <v>18858531</v>
      </c>
      <c r="L8" s="20">
        <v>17881685</v>
      </c>
    </row>
    <row r="9" spans="1:12" ht="13.5" x14ac:dyDescent="0.25">
      <c r="A9" s="24" t="s">
        <v>24</v>
      </c>
      <c r="B9" s="18" t="s">
        <v>25</v>
      </c>
      <c r="C9" s="19">
        <v>287744</v>
      </c>
      <c r="D9" s="19">
        <v>238734163</v>
      </c>
      <c r="E9" s="20">
        <v>237725958</v>
      </c>
      <c r="F9" s="21">
        <v>174703139</v>
      </c>
      <c r="G9" s="19">
        <v>182617203</v>
      </c>
      <c r="H9" s="20">
        <v>182617203</v>
      </c>
      <c r="I9" s="22">
        <v>-44466396</v>
      </c>
      <c r="J9" s="23">
        <v>175338600</v>
      </c>
      <c r="K9" s="19">
        <v>174482000</v>
      </c>
      <c r="L9" s="20">
        <v>185447450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34329861</v>
      </c>
      <c r="G10" s="19">
        <v>34448962</v>
      </c>
      <c r="H10" s="20">
        <v>34448962</v>
      </c>
      <c r="I10" s="22">
        <v>0</v>
      </c>
      <c r="J10" s="23">
        <v>45624400</v>
      </c>
      <c r="K10" s="19">
        <v>53874000</v>
      </c>
      <c r="L10" s="20">
        <v>39775550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7000000</v>
      </c>
      <c r="H11" s="20">
        <v>7000000</v>
      </c>
      <c r="I11" s="22">
        <v>378018</v>
      </c>
      <c r="J11" s="23">
        <v>7500000</v>
      </c>
      <c r="K11" s="19">
        <v>7950000</v>
      </c>
      <c r="L11" s="20">
        <v>8500000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-301480588</v>
      </c>
      <c r="E14" s="20">
        <v>-472024354</v>
      </c>
      <c r="F14" s="21">
        <v>-192344938</v>
      </c>
      <c r="G14" s="19">
        <v>-217178959</v>
      </c>
      <c r="H14" s="20">
        <v>-217178959</v>
      </c>
      <c r="I14" s="22">
        <v>-184637171</v>
      </c>
      <c r="J14" s="23">
        <v>-198816863</v>
      </c>
      <c r="K14" s="19">
        <v>-187599596</v>
      </c>
      <c r="L14" s="20">
        <v>-197634489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-32000</v>
      </c>
      <c r="G15" s="19">
        <v>-32000</v>
      </c>
      <c r="H15" s="20">
        <v>-32000</v>
      </c>
      <c r="I15" s="22">
        <v>0</v>
      </c>
      <c r="J15" s="23">
        <v>-33536</v>
      </c>
      <c r="K15" s="19">
        <v>-35012</v>
      </c>
      <c r="L15" s="20">
        <v>-36587</v>
      </c>
    </row>
    <row r="16" spans="1:12" ht="13.5" x14ac:dyDescent="0.25">
      <c r="A16" s="24" t="s">
        <v>32</v>
      </c>
      <c r="B16" s="18" t="s">
        <v>25</v>
      </c>
      <c r="C16" s="19">
        <v>214121</v>
      </c>
      <c r="D16" s="19">
        <v>374778</v>
      </c>
      <c r="E16" s="20">
        <v>374778</v>
      </c>
      <c r="F16" s="21">
        <v>-8620000</v>
      </c>
      <c r="G16" s="19">
        <v>-9539935</v>
      </c>
      <c r="H16" s="20">
        <v>-9539935</v>
      </c>
      <c r="I16" s="22">
        <v>0</v>
      </c>
      <c r="J16" s="23">
        <v>-9724348</v>
      </c>
      <c r="K16" s="19">
        <v>-7247177</v>
      </c>
      <c r="L16" s="20">
        <v>-7573300</v>
      </c>
    </row>
    <row r="17" spans="1:12" ht="13.5" x14ac:dyDescent="0.25">
      <c r="A17" s="25" t="s">
        <v>33</v>
      </c>
      <c r="B17" s="26" t="s">
        <v>19</v>
      </c>
      <c r="C17" s="27">
        <f>SUM(C6:C16)</f>
        <v>501865</v>
      </c>
      <c r="D17" s="27">
        <f t="shared" ref="D17:L17" si="0">SUM(D6:D16)</f>
        <v>-62371647</v>
      </c>
      <c r="E17" s="28">
        <f t="shared" si="0"/>
        <v>-233923618</v>
      </c>
      <c r="F17" s="29">
        <f t="shared" si="0"/>
        <v>11216523</v>
      </c>
      <c r="G17" s="27">
        <f t="shared" si="0"/>
        <v>1136732</v>
      </c>
      <c r="H17" s="30">
        <f t="shared" si="0"/>
        <v>1136732</v>
      </c>
      <c r="I17" s="29">
        <f t="shared" si="0"/>
        <v>-228725549</v>
      </c>
      <c r="J17" s="31">
        <f t="shared" si="0"/>
        <v>54010496</v>
      </c>
      <c r="K17" s="27">
        <f t="shared" si="0"/>
        <v>64018768</v>
      </c>
      <c r="L17" s="28">
        <f t="shared" si="0"/>
        <v>50097504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300000</v>
      </c>
      <c r="G21" s="39">
        <v>300000</v>
      </c>
      <c r="H21" s="40">
        <v>300000</v>
      </c>
      <c r="I21" s="22">
        <v>0</v>
      </c>
      <c r="J21" s="41">
        <v>312000</v>
      </c>
      <c r="K21" s="39">
        <v>325728</v>
      </c>
      <c r="L21" s="40">
        <v>340386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-62184535</v>
      </c>
      <c r="G26" s="19">
        <v>-114100004</v>
      </c>
      <c r="H26" s="20">
        <v>-114100004</v>
      </c>
      <c r="I26" s="22">
        <v>0</v>
      </c>
      <c r="J26" s="23">
        <v>-94373942</v>
      </c>
      <c r="K26" s="19">
        <v>-55612173</v>
      </c>
      <c r="L26" s="20">
        <v>-43283087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-61884535</v>
      </c>
      <c r="G27" s="27">
        <f t="shared" si="1"/>
        <v>-113800004</v>
      </c>
      <c r="H27" s="28">
        <f t="shared" si="1"/>
        <v>-113800004</v>
      </c>
      <c r="I27" s="30">
        <f t="shared" si="1"/>
        <v>0</v>
      </c>
      <c r="J27" s="31">
        <f t="shared" si="1"/>
        <v>-94061942</v>
      </c>
      <c r="K27" s="27">
        <f t="shared" si="1"/>
        <v>-55286445</v>
      </c>
      <c r="L27" s="28">
        <f t="shared" si="1"/>
        <v>-42942701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-5000</v>
      </c>
      <c r="K33" s="19">
        <v>-6000</v>
      </c>
      <c r="L33" s="20">
        <v>-6000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-5000</v>
      </c>
      <c r="K36" s="27">
        <f t="shared" si="2"/>
        <v>-6000</v>
      </c>
      <c r="L36" s="28">
        <f t="shared" si="2"/>
        <v>-6000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501865</v>
      </c>
      <c r="D38" s="33">
        <f t="shared" ref="D38:L38" si="3">+D17+D27+D36</f>
        <v>-62371647</v>
      </c>
      <c r="E38" s="34">
        <f t="shared" si="3"/>
        <v>-233923618</v>
      </c>
      <c r="F38" s="35">
        <f t="shared" si="3"/>
        <v>-50668012</v>
      </c>
      <c r="G38" s="33">
        <f t="shared" si="3"/>
        <v>-112663272</v>
      </c>
      <c r="H38" s="34">
        <f t="shared" si="3"/>
        <v>-112663272</v>
      </c>
      <c r="I38" s="36">
        <f t="shared" si="3"/>
        <v>-228725549</v>
      </c>
      <c r="J38" s="37">
        <f t="shared" si="3"/>
        <v>-40056446</v>
      </c>
      <c r="K38" s="33">
        <f t="shared" si="3"/>
        <v>8726323</v>
      </c>
      <c r="L38" s="34">
        <f t="shared" si="3"/>
        <v>7148803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154739809</v>
      </c>
      <c r="K39" s="33">
        <v>114532904</v>
      </c>
      <c r="L39" s="34">
        <v>124714760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501865</v>
      </c>
      <c r="D40" s="45">
        <f t="shared" si="4"/>
        <v>-62371647</v>
      </c>
      <c r="E40" s="46">
        <f t="shared" si="4"/>
        <v>-233923618</v>
      </c>
      <c r="F40" s="47">
        <f t="shared" si="4"/>
        <v>-50668012</v>
      </c>
      <c r="G40" s="45">
        <f t="shared" si="4"/>
        <v>-112663272</v>
      </c>
      <c r="H40" s="46">
        <f t="shared" si="4"/>
        <v>-112663272</v>
      </c>
      <c r="I40" s="48">
        <v>-228725549</v>
      </c>
      <c r="J40" s="49">
        <f>+J38+J39</f>
        <v>114683363</v>
      </c>
      <c r="K40" s="45">
        <f>+K38+K39</f>
        <v>123259227</v>
      </c>
      <c r="L40" s="46">
        <f>+L38+L39</f>
        <v>131863563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18791561</v>
      </c>
      <c r="D6" s="19">
        <v>10617907</v>
      </c>
      <c r="E6" s="20">
        <v>17726008</v>
      </c>
      <c r="F6" s="21">
        <v>16534140</v>
      </c>
      <c r="G6" s="19">
        <v>16534140</v>
      </c>
      <c r="H6" s="20">
        <v>16534140</v>
      </c>
      <c r="I6" s="22">
        <v>20737900</v>
      </c>
      <c r="J6" s="23">
        <v>20963220</v>
      </c>
      <c r="K6" s="19">
        <v>26202390</v>
      </c>
      <c r="L6" s="20">
        <v>27381528</v>
      </c>
    </row>
    <row r="7" spans="1:12" ht="13.5" x14ac:dyDescent="0.25">
      <c r="A7" s="24" t="s">
        <v>22</v>
      </c>
      <c r="B7" s="18" t="s">
        <v>19</v>
      </c>
      <c r="C7" s="19">
        <v>13238787</v>
      </c>
      <c r="D7" s="19">
        <v>692615</v>
      </c>
      <c r="E7" s="20">
        <v>32143920</v>
      </c>
      <c r="F7" s="21">
        <v>39095070</v>
      </c>
      <c r="G7" s="19">
        <v>39095070</v>
      </c>
      <c r="H7" s="20">
        <v>39095070</v>
      </c>
      <c r="I7" s="22">
        <v>43064764</v>
      </c>
      <c r="J7" s="23">
        <v>41354760</v>
      </c>
      <c r="K7" s="19">
        <v>43650840</v>
      </c>
      <c r="L7" s="20">
        <v>45615132</v>
      </c>
    </row>
    <row r="8" spans="1:12" ht="13.5" x14ac:dyDescent="0.25">
      <c r="A8" s="24" t="s">
        <v>23</v>
      </c>
      <c r="B8" s="18" t="s">
        <v>19</v>
      </c>
      <c r="C8" s="19">
        <v>230936778</v>
      </c>
      <c r="D8" s="19">
        <v>39077605</v>
      </c>
      <c r="E8" s="20">
        <v>9839070</v>
      </c>
      <c r="F8" s="21">
        <v>25472988</v>
      </c>
      <c r="G8" s="19">
        <v>21903868</v>
      </c>
      <c r="H8" s="20">
        <v>21903868</v>
      </c>
      <c r="I8" s="22">
        <v>12478695</v>
      </c>
      <c r="J8" s="23">
        <v>38457312</v>
      </c>
      <c r="K8" s="19">
        <v>6570180</v>
      </c>
      <c r="L8" s="20">
        <v>6865848</v>
      </c>
    </row>
    <row r="9" spans="1:12" ht="13.5" x14ac:dyDescent="0.25">
      <c r="A9" s="24" t="s">
        <v>24</v>
      </c>
      <c r="B9" s="18" t="s">
        <v>25</v>
      </c>
      <c r="C9" s="19">
        <v>115324932</v>
      </c>
      <c r="D9" s="19">
        <v>131501652</v>
      </c>
      <c r="E9" s="20">
        <v>133628286</v>
      </c>
      <c r="F9" s="21">
        <v>113079080</v>
      </c>
      <c r="G9" s="19">
        <v>115579080</v>
      </c>
      <c r="H9" s="20">
        <v>115579080</v>
      </c>
      <c r="I9" s="22">
        <v>105729000</v>
      </c>
      <c r="J9" s="23">
        <v>168738924</v>
      </c>
      <c r="K9" s="19">
        <v>167462725</v>
      </c>
      <c r="L9" s="20">
        <v>151552605</v>
      </c>
    </row>
    <row r="10" spans="1:12" ht="13.5" x14ac:dyDescent="0.25">
      <c r="A10" s="24" t="s">
        <v>26</v>
      </c>
      <c r="B10" s="18" t="s">
        <v>25</v>
      </c>
      <c r="C10" s="19">
        <v>24840000</v>
      </c>
      <c r="D10" s="19">
        <v>25240000</v>
      </c>
      <c r="E10" s="20">
        <v>24822000</v>
      </c>
      <c r="F10" s="21">
        <v>32463996</v>
      </c>
      <c r="G10" s="19">
        <v>32463996</v>
      </c>
      <c r="H10" s="20">
        <v>32463996</v>
      </c>
      <c r="I10" s="22">
        <v>34314000</v>
      </c>
      <c r="J10" s="23">
        <v>30762996</v>
      </c>
      <c r="K10" s="19">
        <v>27331167</v>
      </c>
      <c r="L10" s="20">
        <v>28410171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7549824</v>
      </c>
      <c r="G11" s="19">
        <v>7549824</v>
      </c>
      <c r="H11" s="20">
        <v>7549824</v>
      </c>
      <c r="I11" s="22">
        <v>5282927</v>
      </c>
      <c r="J11" s="23">
        <v>11215032</v>
      </c>
      <c r="K11" s="19">
        <v>12235380</v>
      </c>
      <c r="L11" s="20">
        <v>12785964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481348515</v>
      </c>
      <c r="D14" s="19">
        <v>89088834</v>
      </c>
      <c r="E14" s="20">
        <v>-18765521</v>
      </c>
      <c r="F14" s="21">
        <v>-215973445</v>
      </c>
      <c r="G14" s="19">
        <v>-215833013</v>
      </c>
      <c r="H14" s="20">
        <v>-215833013</v>
      </c>
      <c r="I14" s="22">
        <v>-214367091</v>
      </c>
      <c r="J14" s="23">
        <v>-229185564</v>
      </c>
      <c r="K14" s="19">
        <v>-256757988</v>
      </c>
      <c r="L14" s="20">
        <v>-268285332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-139824</v>
      </c>
      <c r="K15" s="19">
        <v>-140393</v>
      </c>
      <c r="L15" s="20">
        <v>-145750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884480573</v>
      </c>
      <c r="D17" s="27">
        <f t="shared" ref="D17:L17" si="0">SUM(D6:D16)</f>
        <v>296218613</v>
      </c>
      <c r="E17" s="28">
        <f t="shared" si="0"/>
        <v>199393763</v>
      </c>
      <c r="F17" s="29">
        <f t="shared" si="0"/>
        <v>18221653</v>
      </c>
      <c r="G17" s="27">
        <f t="shared" si="0"/>
        <v>17292965</v>
      </c>
      <c r="H17" s="30">
        <f t="shared" si="0"/>
        <v>17292965</v>
      </c>
      <c r="I17" s="29">
        <f t="shared" si="0"/>
        <v>7240195</v>
      </c>
      <c r="J17" s="31">
        <f t="shared" si="0"/>
        <v>82166856</v>
      </c>
      <c r="K17" s="27">
        <f t="shared" si="0"/>
        <v>26554301</v>
      </c>
      <c r="L17" s="28">
        <f t="shared" si="0"/>
        <v>4180166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-44123841</v>
      </c>
      <c r="D26" s="19">
        <v>-63580818</v>
      </c>
      <c r="E26" s="20">
        <v>-62230012</v>
      </c>
      <c r="F26" s="21">
        <v>-46090904</v>
      </c>
      <c r="G26" s="19">
        <v>-47199026</v>
      </c>
      <c r="H26" s="20">
        <v>-47199026</v>
      </c>
      <c r="I26" s="22">
        <v>-44366363</v>
      </c>
      <c r="J26" s="23">
        <v>-56564856</v>
      </c>
      <c r="K26" s="19">
        <v>-48971000</v>
      </c>
      <c r="L26" s="20">
        <v>-44172996</v>
      </c>
    </row>
    <row r="27" spans="1:12" ht="13.5" x14ac:dyDescent="0.25">
      <c r="A27" s="25" t="s">
        <v>40</v>
      </c>
      <c r="B27" s="26" t="s">
        <v>19</v>
      </c>
      <c r="C27" s="27">
        <f>SUM(C21:C26)</f>
        <v>-44123841</v>
      </c>
      <c r="D27" s="27">
        <f t="shared" ref="D27:L27" si="1">SUM(D21:D26)</f>
        <v>-63580818</v>
      </c>
      <c r="E27" s="28">
        <f t="shared" si="1"/>
        <v>-62230012</v>
      </c>
      <c r="F27" s="29">
        <f t="shared" si="1"/>
        <v>-46090904</v>
      </c>
      <c r="G27" s="27">
        <f t="shared" si="1"/>
        <v>-47199026</v>
      </c>
      <c r="H27" s="28">
        <f t="shared" si="1"/>
        <v>-47199026</v>
      </c>
      <c r="I27" s="30">
        <f t="shared" si="1"/>
        <v>-44366363</v>
      </c>
      <c r="J27" s="31">
        <f t="shared" si="1"/>
        <v>-56564856</v>
      </c>
      <c r="K27" s="27">
        <f t="shared" si="1"/>
        <v>-48971000</v>
      </c>
      <c r="L27" s="28">
        <f t="shared" si="1"/>
        <v>-44172996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-6000</v>
      </c>
      <c r="F33" s="21">
        <v>0</v>
      </c>
      <c r="G33" s="39">
        <v>0</v>
      </c>
      <c r="H33" s="40">
        <v>0</v>
      </c>
      <c r="I33" s="42">
        <v>-34587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-6000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-34587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840356732</v>
      </c>
      <c r="D38" s="33">
        <f t="shared" ref="D38:L38" si="3">+D17+D27+D36</f>
        <v>232637795</v>
      </c>
      <c r="E38" s="34">
        <f t="shared" si="3"/>
        <v>137157751</v>
      </c>
      <c r="F38" s="35">
        <f t="shared" si="3"/>
        <v>-27869251</v>
      </c>
      <c r="G38" s="33">
        <f t="shared" si="3"/>
        <v>-29906061</v>
      </c>
      <c r="H38" s="34">
        <f t="shared" si="3"/>
        <v>-29906061</v>
      </c>
      <c r="I38" s="36">
        <f t="shared" si="3"/>
        <v>-37160755</v>
      </c>
      <c r="J38" s="37">
        <f t="shared" si="3"/>
        <v>25602000</v>
      </c>
      <c r="K38" s="33">
        <f t="shared" si="3"/>
        <v>-22416699</v>
      </c>
      <c r="L38" s="34">
        <f t="shared" si="3"/>
        <v>-39992830</v>
      </c>
    </row>
    <row r="39" spans="1:12" ht="13.5" x14ac:dyDescent="0.25">
      <c r="A39" s="24" t="s">
        <v>48</v>
      </c>
      <c r="B39" s="18" t="s">
        <v>49</v>
      </c>
      <c r="C39" s="33">
        <v>132480074</v>
      </c>
      <c r="D39" s="33">
        <v>140616856</v>
      </c>
      <c r="E39" s="34">
        <v>60085479</v>
      </c>
      <c r="F39" s="35">
        <v>33698757</v>
      </c>
      <c r="G39" s="33">
        <v>137932641</v>
      </c>
      <c r="H39" s="34">
        <v>137932641</v>
      </c>
      <c r="I39" s="36">
        <v>130624946</v>
      </c>
      <c r="J39" s="37">
        <v>133418215</v>
      </c>
      <c r="K39" s="33">
        <v>143417580</v>
      </c>
      <c r="L39" s="34">
        <v>149417580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972836806</v>
      </c>
      <c r="D40" s="45">
        <f t="shared" si="4"/>
        <v>373254651</v>
      </c>
      <c r="E40" s="46">
        <f t="shared" si="4"/>
        <v>197243230</v>
      </c>
      <c r="F40" s="47">
        <f t="shared" si="4"/>
        <v>5829506</v>
      </c>
      <c r="G40" s="45">
        <f t="shared" si="4"/>
        <v>108026580</v>
      </c>
      <c r="H40" s="46">
        <f t="shared" si="4"/>
        <v>108026580</v>
      </c>
      <c r="I40" s="48">
        <v>204469370</v>
      </c>
      <c r="J40" s="49">
        <f>+J38+J39</f>
        <v>159020215</v>
      </c>
      <c r="K40" s="45">
        <f>+K38+K39</f>
        <v>121000881</v>
      </c>
      <c r="L40" s="46">
        <f>+L38+L39</f>
        <v>109424750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117883191</v>
      </c>
      <c r="D6" s="19">
        <v>371332927</v>
      </c>
      <c r="E6" s="20">
        <v>406073852</v>
      </c>
      <c r="F6" s="21">
        <v>427546944</v>
      </c>
      <c r="G6" s="19">
        <v>426736944</v>
      </c>
      <c r="H6" s="20">
        <v>426736944</v>
      </c>
      <c r="I6" s="22">
        <v>437641690</v>
      </c>
      <c r="J6" s="23">
        <v>468731061</v>
      </c>
      <c r="K6" s="19">
        <v>489355228</v>
      </c>
      <c r="L6" s="20">
        <v>511376212</v>
      </c>
    </row>
    <row r="7" spans="1:12" ht="13.5" x14ac:dyDescent="0.25">
      <c r="A7" s="24" t="s">
        <v>22</v>
      </c>
      <c r="B7" s="18" t="s">
        <v>19</v>
      </c>
      <c r="C7" s="19">
        <v>123141923</v>
      </c>
      <c r="D7" s="19">
        <v>181072343</v>
      </c>
      <c r="E7" s="20">
        <v>200531660</v>
      </c>
      <c r="F7" s="21">
        <v>214429910</v>
      </c>
      <c r="G7" s="19">
        <v>214428010</v>
      </c>
      <c r="H7" s="20">
        <v>214428010</v>
      </c>
      <c r="I7" s="22">
        <v>212962096</v>
      </c>
      <c r="J7" s="23">
        <v>228256176</v>
      </c>
      <c r="K7" s="19">
        <v>242271307</v>
      </c>
      <c r="L7" s="20">
        <v>253173517</v>
      </c>
    </row>
    <row r="8" spans="1:12" ht="13.5" x14ac:dyDescent="0.25">
      <c r="A8" s="24" t="s">
        <v>23</v>
      </c>
      <c r="B8" s="18" t="s">
        <v>19</v>
      </c>
      <c r="C8" s="19">
        <v>255012962</v>
      </c>
      <c r="D8" s="19">
        <v>59363569</v>
      </c>
      <c r="E8" s="20">
        <v>63997428</v>
      </c>
      <c r="F8" s="21">
        <v>41190256</v>
      </c>
      <c r="G8" s="19">
        <v>37534476</v>
      </c>
      <c r="H8" s="20">
        <v>37534476</v>
      </c>
      <c r="I8" s="22">
        <v>227440184</v>
      </c>
      <c r="J8" s="23">
        <v>44677149</v>
      </c>
      <c r="K8" s="19">
        <v>31652389</v>
      </c>
      <c r="L8" s="20">
        <v>33076745</v>
      </c>
    </row>
    <row r="9" spans="1:12" ht="13.5" x14ac:dyDescent="0.25">
      <c r="A9" s="24" t="s">
        <v>24</v>
      </c>
      <c r="B9" s="18" t="s">
        <v>25</v>
      </c>
      <c r="C9" s="19">
        <v>246760057</v>
      </c>
      <c r="D9" s="19">
        <v>283701921</v>
      </c>
      <c r="E9" s="20">
        <v>386760751</v>
      </c>
      <c r="F9" s="21">
        <v>334017906</v>
      </c>
      <c r="G9" s="19">
        <v>347132682</v>
      </c>
      <c r="H9" s="20">
        <v>347132682</v>
      </c>
      <c r="I9" s="22">
        <v>314028832</v>
      </c>
      <c r="J9" s="23">
        <v>341676905</v>
      </c>
      <c r="K9" s="19">
        <v>351438000</v>
      </c>
      <c r="L9" s="20">
        <v>367900000</v>
      </c>
    </row>
    <row r="10" spans="1:12" ht="13.5" x14ac:dyDescent="0.25">
      <c r="A10" s="24" t="s">
        <v>26</v>
      </c>
      <c r="B10" s="18" t="s">
        <v>25</v>
      </c>
      <c r="C10" s="19">
        <v>131168149</v>
      </c>
      <c r="D10" s="19">
        <v>128451322</v>
      </c>
      <c r="E10" s="20">
        <v>92509000</v>
      </c>
      <c r="F10" s="21">
        <v>151399210</v>
      </c>
      <c r="G10" s="19">
        <v>162096206</v>
      </c>
      <c r="H10" s="20">
        <v>162096206</v>
      </c>
      <c r="I10" s="22">
        <v>159345000</v>
      </c>
      <c r="J10" s="23">
        <v>132360012</v>
      </c>
      <c r="K10" s="19">
        <v>113200000</v>
      </c>
      <c r="L10" s="20">
        <v>122348000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4500000</v>
      </c>
      <c r="G11" s="19">
        <v>5150000</v>
      </c>
      <c r="H11" s="20">
        <v>5150000</v>
      </c>
      <c r="I11" s="22">
        <v>1519768</v>
      </c>
      <c r="J11" s="23">
        <v>5397195</v>
      </c>
      <c r="K11" s="19">
        <v>5634672</v>
      </c>
      <c r="L11" s="20">
        <v>5888232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324349369</v>
      </c>
      <c r="D14" s="19">
        <v>369902238</v>
      </c>
      <c r="E14" s="20">
        <v>-281604889</v>
      </c>
      <c r="F14" s="21">
        <v>-1002817861</v>
      </c>
      <c r="G14" s="19">
        <v>-1035944700</v>
      </c>
      <c r="H14" s="20">
        <v>-1035944700</v>
      </c>
      <c r="I14" s="22">
        <v>-979647008</v>
      </c>
      <c r="J14" s="23">
        <v>-1027019280</v>
      </c>
      <c r="K14" s="19">
        <v>-795291950</v>
      </c>
      <c r="L14" s="20">
        <v>-822506360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-5673142</v>
      </c>
      <c r="G15" s="19">
        <v>-5673142</v>
      </c>
      <c r="H15" s="20">
        <v>-5673142</v>
      </c>
      <c r="I15" s="22">
        <v>-336307</v>
      </c>
      <c r="J15" s="23">
        <v>-12922120</v>
      </c>
      <c r="K15" s="19">
        <v>-26018693</v>
      </c>
      <c r="L15" s="20">
        <v>-27189534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7348708</v>
      </c>
      <c r="G16" s="19">
        <v>-7348708</v>
      </c>
      <c r="H16" s="20">
        <v>-7348708</v>
      </c>
      <c r="I16" s="22">
        <v>-6912675</v>
      </c>
      <c r="J16" s="23">
        <v>-13177752</v>
      </c>
      <c r="K16" s="19">
        <v>-11978872</v>
      </c>
      <c r="L16" s="20">
        <v>-12517920</v>
      </c>
    </row>
    <row r="17" spans="1:12" ht="13.5" x14ac:dyDescent="0.25">
      <c r="A17" s="25" t="s">
        <v>33</v>
      </c>
      <c r="B17" s="26" t="s">
        <v>19</v>
      </c>
      <c r="C17" s="27">
        <f>SUM(C6:C16)</f>
        <v>1198315651</v>
      </c>
      <c r="D17" s="27">
        <f t="shared" ref="D17:L17" si="0">SUM(D6:D16)</f>
        <v>1393824320</v>
      </c>
      <c r="E17" s="28">
        <f t="shared" si="0"/>
        <v>868267802</v>
      </c>
      <c r="F17" s="29">
        <f t="shared" si="0"/>
        <v>171941931</v>
      </c>
      <c r="G17" s="27">
        <f t="shared" si="0"/>
        <v>144111768</v>
      </c>
      <c r="H17" s="30">
        <f t="shared" si="0"/>
        <v>144111768</v>
      </c>
      <c r="I17" s="29">
        <f t="shared" si="0"/>
        <v>366041580</v>
      </c>
      <c r="J17" s="31">
        <f t="shared" si="0"/>
        <v>167979346</v>
      </c>
      <c r="K17" s="27">
        <f t="shared" si="0"/>
        <v>400262081</v>
      </c>
      <c r="L17" s="28">
        <f t="shared" si="0"/>
        <v>431548892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7157481</v>
      </c>
      <c r="D23" s="19">
        <v>-169458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-131840378</v>
      </c>
      <c r="D26" s="19">
        <v>-82744160</v>
      </c>
      <c r="E26" s="20">
        <v>-106497015</v>
      </c>
      <c r="F26" s="21">
        <v>-162918792</v>
      </c>
      <c r="G26" s="19">
        <v>-171925876</v>
      </c>
      <c r="H26" s="20">
        <v>-171925876</v>
      </c>
      <c r="I26" s="22">
        <v>-184873359</v>
      </c>
      <c r="J26" s="23">
        <v>-179129976</v>
      </c>
      <c r="K26" s="19">
        <v>-154546562</v>
      </c>
      <c r="L26" s="20">
        <v>-165555156</v>
      </c>
    </row>
    <row r="27" spans="1:12" ht="13.5" x14ac:dyDescent="0.25">
      <c r="A27" s="25" t="s">
        <v>40</v>
      </c>
      <c r="B27" s="26" t="s">
        <v>19</v>
      </c>
      <c r="C27" s="27">
        <f>SUM(C21:C26)</f>
        <v>-124682897</v>
      </c>
      <c r="D27" s="27">
        <f t="shared" ref="D27:L27" si="1">SUM(D21:D26)</f>
        <v>-82913618</v>
      </c>
      <c r="E27" s="28">
        <f t="shared" si="1"/>
        <v>-106497015</v>
      </c>
      <c r="F27" s="29">
        <f t="shared" si="1"/>
        <v>-162918792</v>
      </c>
      <c r="G27" s="27">
        <f t="shared" si="1"/>
        <v>-171925876</v>
      </c>
      <c r="H27" s="28">
        <f t="shared" si="1"/>
        <v>-171925876</v>
      </c>
      <c r="I27" s="30">
        <f t="shared" si="1"/>
        <v>-184873359</v>
      </c>
      <c r="J27" s="31">
        <f t="shared" si="1"/>
        <v>-179129976</v>
      </c>
      <c r="K27" s="27">
        <f t="shared" si="1"/>
        <v>-154546562</v>
      </c>
      <c r="L27" s="28">
        <f t="shared" si="1"/>
        <v>-165555156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8476000</v>
      </c>
      <c r="G32" s="19">
        <v>8476000</v>
      </c>
      <c r="H32" s="20">
        <v>8476000</v>
      </c>
      <c r="I32" s="22">
        <v>0</v>
      </c>
      <c r="J32" s="23">
        <v>7976000</v>
      </c>
      <c r="K32" s="19">
        <v>21452000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234769</v>
      </c>
      <c r="D33" s="19">
        <v>1390419</v>
      </c>
      <c r="E33" s="20">
        <v>1022008</v>
      </c>
      <c r="F33" s="21">
        <v>-623988</v>
      </c>
      <c r="G33" s="39">
        <v>-623988</v>
      </c>
      <c r="H33" s="40">
        <v>-623988</v>
      </c>
      <c r="I33" s="42">
        <v>309031</v>
      </c>
      <c r="J33" s="23">
        <v>1412496</v>
      </c>
      <c r="K33" s="19">
        <v>-1344177</v>
      </c>
      <c r="L33" s="20">
        <v>-1404664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-13245949</v>
      </c>
      <c r="E35" s="20">
        <v>-16932302</v>
      </c>
      <c r="F35" s="21">
        <v>-10372126</v>
      </c>
      <c r="G35" s="19">
        <v>-19317691</v>
      </c>
      <c r="H35" s="20">
        <v>-19317691</v>
      </c>
      <c r="I35" s="22">
        <v>-36129738</v>
      </c>
      <c r="J35" s="23">
        <v>-28486333</v>
      </c>
      <c r="K35" s="19">
        <v>-24371172</v>
      </c>
      <c r="L35" s="20">
        <v>-25467873</v>
      </c>
    </row>
    <row r="36" spans="1:12" ht="13.5" x14ac:dyDescent="0.25">
      <c r="A36" s="25" t="s">
        <v>46</v>
      </c>
      <c r="B36" s="26" t="s">
        <v>19</v>
      </c>
      <c r="C36" s="27">
        <f>SUM(C31:C35)</f>
        <v>234769</v>
      </c>
      <c r="D36" s="27">
        <f t="shared" ref="D36:L36" si="2">SUM(D31:D35)</f>
        <v>-11855530</v>
      </c>
      <c r="E36" s="28">
        <f t="shared" si="2"/>
        <v>-15910294</v>
      </c>
      <c r="F36" s="29">
        <f t="shared" si="2"/>
        <v>-2520114</v>
      </c>
      <c r="G36" s="27">
        <f t="shared" si="2"/>
        <v>-11465679</v>
      </c>
      <c r="H36" s="28">
        <f t="shared" si="2"/>
        <v>-11465679</v>
      </c>
      <c r="I36" s="30">
        <f t="shared" si="2"/>
        <v>-35820707</v>
      </c>
      <c r="J36" s="31">
        <f t="shared" si="2"/>
        <v>-19097837</v>
      </c>
      <c r="K36" s="27">
        <f t="shared" si="2"/>
        <v>-4263349</v>
      </c>
      <c r="L36" s="28">
        <f t="shared" si="2"/>
        <v>-26872537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1073867523</v>
      </c>
      <c r="D38" s="33">
        <f t="shared" ref="D38:L38" si="3">+D17+D27+D36</f>
        <v>1299055172</v>
      </c>
      <c r="E38" s="34">
        <f t="shared" si="3"/>
        <v>745860493</v>
      </c>
      <c r="F38" s="35">
        <f t="shared" si="3"/>
        <v>6503025</v>
      </c>
      <c r="G38" s="33">
        <f t="shared" si="3"/>
        <v>-39279787</v>
      </c>
      <c r="H38" s="34">
        <f t="shared" si="3"/>
        <v>-39279787</v>
      </c>
      <c r="I38" s="36">
        <f t="shared" si="3"/>
        <v>145347514</v>
      </c>
      <c r="J38" s="37">
        <f t="shared" si="3"/>
        <v>-30248467</v>
      </c>
      <c r="K38" s="33">
        <f t="shared" si="3"/>
        <v>241452170</v>
      </c>
      <c r="L38" s="34">
        <f t="shared" si="3"/>
        <v>239121199</v>
      </c>
    </row>
    <row r="39" spans="1:12" ht="13.5" x14ac:dyDescent="0.25">
      <c r="A39" s="24" t="s">
        <v>48</v>
      </c>
      <c r="B39" s="18" t="s">
        <v>49</v>
      </c>
      <c r="C39" s="33">
        <v>400052135</v>
      </c>
      <c r="D39" s="33">
        <v>617392577</v>
      </c>
      <c r="E39" s="34">
        <v>670889632</v>
      </c>
      <c r="F39" s="35">
        <v>659242273</v>
      </c>
      <c r="G39" s="33">
        <v>143071773</v>
      </c>
      <c r="H39" s="34">
        <v>143071773</v>
      </c>
      <c r="I39" s="36">
        <v>133807248</v>
      </c>
      <c r="J39" s="37">
        <v>143071790</v>
      </c>
      <c r="K39" s="33">
        <v>106727900</v>
      </c>
      <c r="L39" s="34">
        <v>-17829190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1473919658</v>
      </c>
      <c r="D40" s="45">
        <f t="shared" si="4"/>
        <v>1916447749</v>
      </c>
      <c r="E40" s="46">
        <f t="shared" si="4"/>
        <v>1416750125</v>
      </c>
      <c r="F40" s="47">
        <f t="shared" si="4"/>
        <v>665745298</v>
      </c>
      <c r="G40" s="45">
        <f t="shared" si="4"/>
        <v>103791986</v>
      </c>
      <c r="H40" s="46">
        <f t="shared" si="4"/>
        <v>103791986</v>
      </c>
      <c r="I40" s="48">
        <v>398245888</v>
      </c>
      <c r="J40" s="49">
        <f>+J38+J39</f>
        <v>112823323</v>
      </c>
      <c r="K40" s="45">
        <f>+K38+K39</f>
        <v>348180070</v>
      </c>
      <c r="L40" s="46">
        <f>+L38+L39</f>
        <v>221292009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-11750884</v>
      </c>
      <c r="D7" s="19">
        <v>762198</v>
      </c>
      <c r="E7" s="20">
        <v>0</v>
      </c>
      <c r="F7" s="21">
        <v>377862795</v>
      </c>
      <c r="G7" s="19">
        <v>335233081</v>
      </c>
      <c r="H7" s="20">
        <v>335233081</v>
      </c>
      <c r="I7" s="22">
        <v>351674465</v>
      </c>
      <c r="J7" s="23">
        <v>388427836</v>
      </c>
      <c r="K7" s="19">
        <v>413675646</v>
      </c>
      <c r="L7" s="20">
        <v>440564562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87507360</v>
      </c>
      <c r="G8" s="19">
        <v>91256717</v>
      </c>
      <c r="H8" s="20">
        <v>91256717</v>
      </c>
      <c r="I8" s="22">
        <v>150584408</v>
      </c>
      <c r="J8" s="23">
        <v>133631377</v>
      </c>
      <c r="K8" s="19">
        <v>142246581</v>
      </c>
      <c r="L8" s="20">
        <v>151418232</v>
      </c>
    </row>
    <row r="9" spans="1:12" ht="13.5" x14ac:dyDescent="0.25">
      <c r="A9" s="24" t="s">
        <v>24</v>
      </c>
      <c r="B9" s="18" t="s">
        <v>25</v>
      </c>
      <c r="C9" s="19">
        <v>11233222</v>
      </c>
      <c r="D9" s="19">
        <v>64605302</v>
      </c>
      <c r="E9" s="20">
        <v>37503967</v>
      </c>
      <c r="F9" s="21">
        <v>580671941</v>
      </c>
      <c r="G9" s="19">
        <v>576899746</v>
      </c>
      <c r="H9" s="20">
        <v>576899746</v>
      </c>
      <c r="I9" s="22">
        <v>538586708</v>
      </c>
      <c r="J9" s="23">
        <v>675599700</v>
      </c>
      <c r="K9" s="19">
        <v>686019535</v>
      </c>
      <c r="L9" s="20">
        <v>738115162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4980416</v>
      </c>
      <c r="F10" s="21">
        <v>285097800</v>
      </c>
      <c r="G10" s="19">
        <v>302720254</v>
      </c>
      <c r="H10" s="20">
        <v>302720254</v>
      </c>
      <c r="I10" s="22">
        <v>379923688</v>
      </c>
      <c r="J10" s="23">
        <v>285505300</v>
      </c>
      <c r="K10" s="19">
        <v>301280565</v>
      </c>
      <c r="L10" s="20">
        <v>317734593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12462000</v>
      </c>
      <c r="G11" s="19">
        <v>6262851</v>
      </c>
      <c r="H11" s="20">
        <v>6262851</v>
      </c>
      <c r="I11" s="22">
        <v>4962269</v>
      </c>
      <c r="J11" s="23">
        <v>35965000</v>
      </c>
      <c r="K11" s="19">
        <v>37763250</v>
      </c>
      <c r="L11" s="20">
        <v>39651413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22649434</v>
      </c>
      <c r="D14" s="19">
        <v>15723924</v>
      </c>
      <c r="E14" s="20">
        <v>15592346</v>
      </c>
      <c r="F14" s="21">
        <v>-932110152</v>
      </c>
      <c r="G14" s="19">
        <v>-1180419036</v>
      </c>
      <c r="H14" s="20">
        <v>-1180419036</v>
      </c>
      <c r="I14" s="22">
        <v>-1139259938</v>
      </c>
      <c r="J14" s="23">
        <v>-992790754</v>
      </c>
      <c r="K14" s="19">
        <v>-947248431</v>
      </c>
      <c r="L14" s="20">
        <v>-919766012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-12458000</v>
      </c>
      <c r="G15" s="19">
        <v>-12458000</v>
      </c>
      <c r="H15" s="20">
        <v>-12458000</v>
      </c>
      <c r="I15" s="22">
        <v>-13179421</v>
      </c>
      <c r="J15" s="23">
        <v>-13892000</v>
      </c>
      <c r="K15" s="19">
        <v>-14586600</v>
      </c>
      <c r="L15" s="20">
        <v>-15315930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-20069648</v>
      </c>
      <c r="G16" s="19">
        <v>-20069648</v>
      </c>
      <c r="H16" s="20">
        <v>-20069648</v>
      </c>
      <c r="I16" s="22">
        <v>-11928317</v>
      </c>
      <c r="J16" s="23">
        <v>-21650402</v>
      </c>
      <c r="K16" s="19">
        <v>-22732922</v>
      </c>
      <c r="L16" s="20">
        <v>-23869568</v>
      </c>
    </row>
    <row r="17" spans="1:12" ht="13.5" x14ac:dyDescent="0.25">
      <c r="A17" s="25" t="s">
        <v>33</v>
      </c>
      <c r="B17" s="26" t="s">
        <v>19</v>
      </c>
      <c r="C17" s="27">
        <f>SUM(C6:C16)</f>
        <v>22131772</v>
      </c>
      <c r="D17" s="27">
        <f t="shared" ref="D17:L17" si="0">SUM(D6:D16)</f>
        <v>81091424</v>
      </c>
      <c r="E17" s="28">
        <f t="shared" si="0"/>
        <v>58076729</v>
      </c>
      <c r="F17" s="29">
        <f t="shared" si="0"/>
        <v>378964096</v>
      </c>
      <c r="G17" s="27">
        <f t="shared" si="0"/>
        <v>99425965</v>
      </c>
      <c r="H17" s="30">
        <f t="shared" si="0"/>
        <v>99425965</v>
      </c>
      <c r="I17" s="29">
        <f t="shared" si="0"/>
        <v>261363862</v>
      </c>
      <c r="J17" s="31">
        <f t="shared" si="0"/>
        <v>490796057</v>
      </c>
      <c r="K17" s="27">
        <f t="shared" si="0"/>
        <v>596417624</v>
      </c>
      <c r="L17" s="28">
        <f t="shared" si="0"/>
        <v>728532452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-936337</v>
      </c>
      <c r="D23" s="19">
        <v>-4305873</v>
      </c>
      <c r="E23" s="20">
        <v>0</v>
      </c>
      <c r="F23" s="38">
        <v>-2271749</v>
      </c>
      <c r="G23" s="39">
        <v>0</v>
      </c>
      <c r="H23" s="40">
        <v>0</v>
      </c>
      <c r="I23" s="22">
        <v>0</v>
      </c>
      <c r="J23" s="41">
        <v>0</v>
      </c>
      <c r="K23" s="39">
        <v>-113587</v>
      </c>
      <c r="L23" s="40">
        <v>-119267</v>
      </c>
    </row>
    <row r="24" spans="1:12" ht="13.5" x14ac:dyDescent="0.25">
      <c r="A24" s="24" t="s">
        <v>38</v>
      </c>
      <c r="B24" s="18" t="s">
        <v>19</v>
      </c>
      <c r="C24" s="19">
        <v>100</v>
      </c>
      <c r="D24" s="19">
        <v>-100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-333547800</v>
      </c>
      <c r="G26" s="19">
        <v>-338173582</v>
      </c>
      <c r="H26" s="20">
        <v>-338173582</v>
      </c>
      <c r="I26" s="22">
        <v>-280725473</v>
      </c>
      <c r="J26" s="23">
        <v>-314987899</v>
      </c>
      <c r="K26" s="19">
        <v>-350854865</v>
      </c>
      <c r="L26" s="20">
        <v>-369140758</v>
      </c>
    </row>
    <row r="27" spans="1:12" ht="13.5" x14ac:dyDescent="0.25">
      <c r="A27" s="25" t="s">
        <v>40</v>
      </c>
      <c r="B27" s="26" t="s">
        <v>19</v>
      </c>
      <c r="C27" s="27">
        <f>SUM(C21:C26)</f>
        <v>-936237</v>
      </c>
      <c r="D27" s="27">
        <f t="shared" ref="D27:L27" si="1">SUM(D21:D26)</f>
        <v>-4305973</v>
      </c>
      <c r="E27" s="28">
        <f t="shared" si="1"/>
        <v>0</v>
      </c>
      <c r="F27" s="29">
        <f t="shared" si="1"/>
        <v>-335819549</v>
      </c>
      <c r="G27" s="27">
        <f t="shared" si="1"/>
        <v>-338173582</v>
      </c>
      <c r="H27" s="28">
        <f t="shared" si="1"/>
        <v>-338173582</v>
      </c>
      <c r="I27" s="30">
        <f t="shared" si="1"/>
        <v>-280725473</v>
      </c>
      <c r="J27" s="31">
        <f t="shared" si="1"/>
        <v>-314987899</v>
      </c>
      <c r="K27" s="27">
        <f t="shared" si="1"/>
        <v>-350968452</v>
      </c>
      <c r="L27" s="28">
        <f t="shared" si="1"/>
        <v>-369260025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-10925416</v>
      </c>
      <c r="H35" s="20">
        <v>-10925416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-10925416</v>
      </c>
      <c r="H36" s="28">
        <f t="shared" si="2"/>
        <v>-10925416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21195535</v>
      </c>
      <c r="D38" s="33">
        <f t="shared" ref="D38:L38" si="3">+D17+D27+D36</f>
        <v>76785451</v>
      </c>
      <c r="E38" s="34">
        <f t="shared" si="3"/>
        <v>58076729</v>
      </c>
      <c r="F38" s="35">
        <f t="shared" si="3"/>
        <v>43144547</v>
      </c>
      <c r="G38" s="33">
        <f t="shared" si="3"/>
        <v>-249673033</v>
      </c>
      <c r="H38" s="34">
        <f t="shared" si="3"/>
        <v>-249673033</v>
      </c>
      <c r="I38" s="36">
        <f t="shared" si="3"/>
        <v>-19361611</v>
      </c>
      <c r="J38" s="37">
        <f t="shared" si="3"/>
        <v>175808158</v>
      </c>
      <c r="K38" s="33">
        <f t="shared" si="3"/>
        <v>245449172</v>
      </c>
      <c r="L38" s="34">
        <f t="shared" si="3"/>
        <v>359272427</v>
      </c>
    </row>
    <row r="39" spans="1:12" ht="13.5" x14ac:dyDescent="0.25">
      <c r="A39" s="24" t="s">
        <v>48</v>
      </c>
      <c r="B39" s="18" t="s">
        <v>49</v>
      </c>
      <c r="C39" s="33">
        <v>-23926991</v>
      </c>
      <c r="D39" s="33">
        <v>-972137</v>
      </c>
      <c r="E39" s="34">
        <v>-957284</v>
      </c>
      <c r="F39" s="35">
        <v>0</v>
      </c>
      <c r="G39" s="33">
        <v>79481327</v>
      </c>
      <c r="H39" s="34">
        <v>79481327</v>
      </c>
      <c r="I39" s="36">
        <v>24667</v>
      </c>
      <c r="J39" s="37">
        <v>79481327</v>
      </c>
      <c r="K39" s="33">
        <v>83455393</v>
      </c>
      <c r="L39" s="34">
        <v>87628163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-2731456</v>
      </c>
      <c r="D40" s="45">
        <f t="shared" si="4"/>
        <v>75813314</v>
      </c>
      <c r="E40" s="46">
        <f t="shared" si="4"/>
        <v>57119445</v>
      </c>
      <c r="F40" s="47">
        <f t="shared" si="4"/>
        <v>43144547</v>
      </c>
      <c r="G40" s="45">
        <f t="shared" si="4"/>
        <v>-170191706</v>
      </c>
      <c r="H40" s="46">
        <f t="shared" si="4"/>
        <v>-170191706</v>
      </c>
      <c r="I40" s="48">
        <v>15287782</v>
      </c>
      <c r="J40" s="49">
        <f>+J38+J39</f>
        <v>255289485</v>
      </c>
      <c r="K40" s="45">
        <f>+K38+K39</f>
        <v>328904565</v>
      </c>
      <c r="L40" s="46">
        <f>+L38+L39</f>
        <v>446900590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42166395</v>
      </c>
      <c r="G6" s="19">
        <v>43426397</v>
      </c>
      <c r="H6" s="20">
        <v>43426397</v>
      </c>
      <c r="I6" s="22">
        <v>0</v>
      </c>
      <c r="J6" s="23">
        <v>43470000</v>
      </c>
      <c r="K6" s="19">
        <v>44000000</v>
      </c>
      <c r="L6" s="20">
        <v>44500000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2547000</v>
      </c>
      <c r="G7" s="19">
        <v>2547000</v>
      </c>
      <c r="H7" s="20">
        <v>2547000</v>
      </c>
      <c r="I7" s="22">
        <v>0</v>
      </c>
      <c r="J7" s="23">
        <v>2385000</v>
      </c>
      <c r="K7" s="19">
        <v>2450000</v>
      </c>
      <c r="L7" s="20">
        <v>2590000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3451000</v>
      </c>
      <c r="G8" s="19">
        <v>3330800</v>
      </c>
      <c r="H8" s="20">
        <v>3330800</v>
      </c>
      <c r="I8" s="22">
        <v>0</v>
      </c>
      <c r="J8" s="23">
        <v>18323031</v>
      </c>
      <c r="K8" s="19">
        <v>3392500</v>
      </c>
      <c r="L8" s="20">
        <v>3531418</v>
      </c>
    </row>
    <row r="9" spans="1:12" ht="13.5" x14ac:dyDescent="0.25">
      <c r="A9" s="24" t="s">
        <v>24</v>
      </c>
      <c r="B9" s="18" t="s">
        <v>25</v>
      </c>
      <c r="C9" s="19">
        <v>1373</v>
      </c>
      <c r="D9" s="19">
        <v>21092</v>
      </c>
      <c r="E9" s="20">
        <v>21949</v>
      </c>
      <c r="F9" s="21">
        <v>127954000</v>
      </c>
      <c r="G9" s="19">
        <v>127954000</v>
      </c>
      <c r="H9" s="20">
        <v>127954000</v>
      </c>
      <c r="I9" s="22">
        <v>4481</v>
      </c>
      <c r="J9" s="23">
        <v>144212000</v>
      </c>
      <c r="K9" s="19">
        <v>146706400</v>
      </c>
      <c r="L9" s="20">
        <v>145849320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28977000</v>
      </c>
      <c r="G10" s="19">
        <v>41477000</v>
      </c>
      <c r="H10" s="20">
        <v>41477000</v>
      </c>
      <c r="I10" s="22">
        <v>0</v>
      </c>
      <c r="J10" s="23">
        <v>34779635</v>
      </c>
      <c r="K10" s="19">
        <v>0</v>
      </c>
      <c r="L10" s="20">
        <v>5230000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7140000</v>
      </c>
      <c r="K11" s="19">
        <v>2200000</v>
      </c>
      <c r="L11" s="20">
        <v>7530000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-13238</v>
      </c>
      <c r="D14" s="19">
        <v>0</v>
      </c>
      <c r="E14" s="20">
        <v>0</v>
      </c>
      <c r="F14" s="21">
        <v>-166954000</v>
      </c>
      <c r="G14" s="19">
        <v>-197453300</v>
      </c>
      <c r="H14" s="20">
        <v>-197453300</v>
      </c>
      <c r="I14" s="22">
        <v>0</v>
      </c>
      <c r="J14" s="23">
        <v>-184595915</v>
      </c>
      <c r="K14" s="19">
        <v>-89700541</v>
      </c>
      <c r="L14" s="20">
        <v>-106228841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-11865</v>
      </c>
      <c r="D17" s="27">
        <f t="shared" ref="D17:L17" si="0">SUM(D6:D16)</f>
        <v>21092</v>
      </c>
      <c r="E17" s="28">
        <f t="shared" si="0"/>
        <v>21949</v>
      </c>
      <c r="F17" s="29">
        <f t="shared" si="0"/>
        <v>38141395</v>
      </c>
      <c r="G17" s="27">
        <f t="shared" si="0"/>
        <v>21281897</v>
      </c>
      <c r="H17" s="30">
        <f t="shared" si="0"/>
        <v>21281897</v>
      </c>
      <c r="I17" s="29">
        <f t="shared" si="0"/>
        <v>4481</v>
      </c>
      <c r="J17" s="31">
        <f t="shared" si="0"/>
        <v>65713751</v>
      </c>
      <c r="K17" s="27">
        <f t="shared" si="0"/>
        <v>109048359</v>
      </c>
      <c r="L17" s="28">
        <f t="shared" si="0"/>
        <v>103001897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-29977000</v>
      </c>
      <c r="G26" s="19">
        <v>-33977000</v>
      </c>
      <c r="H26" s="20">
        <v>-33977000</v>
      </c>
      <c r="I26" s="22">
        <v>0</v>
      </c>
      <c r="J26" s="23">
        <v>-32616728</v>
      </c>
      <c r="K26" s="19">
        <v>-3055000</v>
      </c>
      <c r="L26" s="20">
        <v>-3500000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-29977000</v>
      </c>
      <c r="G27" s="27">
        <f t="shared" si="1"/>
        <v>-33977000</v>
      </c>
      <c r="H27" s="28">
        <f t="shared" si="1"/>
        <v>-33977000</v>
      </c>
      <c r="I27" s="30">
        <f t="shared" si="1"/>
        <v>0</v>
      </c>
      <c r="J27" s="31">
        <f t="shared" si="1"/>
        <v>-32616728</v>
      </c>
      <c r="K27" s="27">
        <f t="shared" si="1"/>
        <v>-3055000</v>
      </c>
      <c r="L27" s="28">
        <f t="shared" si="1"/>
        <v>-3500000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2000000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2000000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-11865</v>
      </c>
      <c r="D38" s="33">
        <f t="shared" ref="D38:L38" si="3">+D17+D27+D36</f>
        <v>21092</v>
      </c>
      <c r="E38" s="34">
        <f t="shared" si="3"/>
        <v>21949</v>
      </c>
      <c r="F38" s="35">
        <f t="shared" si="3"/>
        <v>8164395</v>
      </c>
      <c r="G38" s="33">
        <f t="shared" si="3"/>
        <v>-12695103</v>
      </c>
      <c r="H38" s="34">
        <f t="shared" si="3"/>
        <v>-12695103</v>
      </c>
      <c r="I38" s="36">
        <f t="shared" si="3"/>
        <v>4481</v>
      </c>
      <c r="J38" s="37">
        <f t="shared" si="3"/>
        <v>35097023</v>
      </c>
      <c r="K38" s="33">
        <f t="shared" si="3"/>
        <v>105993359</v>
      </c>
      <c r="L38" s="34">
        <f t="shared" si="3"/>
        <v>99501897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73524716</v>
      </c>
      <c r="K39" s="33">
        <v>54552030</v>
      </c>
      <c r="L39" s="34">
        <v>56188590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-11865</v>
      </c>
      <c r="D40" s="45">
        <f t="shared" si="4"/>
        <v>21092</v>
      </c>
      <c r="E40" s="46">
        <f t="shared" si="4"/>
        <v>21949</v>
      </c>
      <c r="F40" s="47">
        <f t="shared" si="4"/>
        <v>8164395</v>
      </c>
      <c r="G40" s="45">
        <f t="shared" si="4"/>
        <v>-12695103</v>
      </c>
      <c r="H40" s="46">
        <f t="shared" si="4"/>
        <v>-12695103</v>
      </c>
      <c r="I40" s="48">
        <v>4481</v>
      </c>
      <c r="J40" s="49">
        <f>+J38+J39</f>
        <v>108621739</v>
      </c>
      <c r="K40" s="45">
        <f>+K38+K39</f>
        <v>160545389</v>
      </c>
      <c r="L40" s="46">
        <f>+L38+L39</f>
        <v>155690487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316935241</v>
      </c>
      <c r="F6" s="21">
        <v>195872595</v>
      </c>
      <c r="G6" s="19">
        <v>204876823</v>
      </c>
      <c r="H6" s="20">
        <v>204876823</v>
      </c>
      <c r="I6" s="22">
        <v>336774560</v>
      </c>
      <c r="J6" s="23">
        <v>215791619</v>
      </c>
      <c r="K6" s="19">
        <v>225286448</v>
      </c>
      <c r="L6" s="20">
        <v>235424341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12816212</v>
      </c>
      <c r="F7" s="21">
        <v>112668909</v>
      </c>
      <c r="G7" s="19">
        <v>117071490</v>
      </c>
      <c r="H7" s="20">
        <v>117071490</v>
      </c>
      <c r="I7" s="22">
        <v>14690282</v>
      </c>
      <c r="J7" s="23">
        <v>128209465</v>
      </c>
      <c r="K7" s="19">
        <v>139865496</v>
      </c>
      <c r="L7" s="20">
        <v>152625738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5968733</v>
      </c>
      <c r="F8" s="21">
        <v>14935388</v>
      </c>
      <c r="G8" s="19">
        <v>14826019</v>
      </c>
      <c r="H8" s="20">
        <v>14826019</v>
      </c>
      <c r="I8" s="22">
        <v>8380479</v>
      </c>
      <c r="J8" s="23">
        <v>15505848</v>
      </c>
      <c r="K8" s="19">
        <v>16188101</v>
      </c>
      <c r="L8" s="20">
        <v>16630965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118953</v>
      </c>
      <c r="F9" s="21">
        <v>107497282</v>
      </c>
      <c r="G9" s="19">
        <v>106076290</v>
      </c>
      <c r="H9" s="20">
        <v>106076290</v>
      </c>
      <c r="I9" s="22">
        <v>12986799</v>
      </c>
      <c r="J9" s="23">
        <v>124626800</v>
      </c>
      <c r="K9" s="19">
        <v>123127650</v>
      </c>
      <c r="L9" s="20">
        <v>126808750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20524100</v>
      </c>
      <c r="G10" s="19">
        <v>21643654</v>
      </c>
      <c r="H10" s="20">
        <v>21643654</v>
      </c>
      <c r="I10" s="22">
        <v>14117000</v>
      </c>
      <c r="J10" s="23">
        <v>28525200</v>
      </c>
      <c r="K10" s="19">
        <v>29465409</v>
      </c>
      <c r="L10" s="20">
        <v>31466763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1700916</v>
      </c>
      <c r="H11" s="20">
        <v>1700916</v>
      </c>
      <c r="I11" s="22">
        <v>0</v>
      </c>
      <c r="J11" s="23">
        <v>1782559</v>
      </c>
      <c r="K11" s="19">
        <v>1860992</v>
      </c>
      <c r="L11" s="20">
        <v>2224737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897466</v>
      </c>
      <c r="D14" s="19">
        <v>1132117</v>
      </c>
      <c r="E14" s="20">
        <v>146637</v>
      </c>
      <c r="F14" s="21">
        <v>-419400642</v>
      </c>
      <c r="G14" s="19">
        <v>-435862984</v>
      </c>
      <c r="H14" s="20">
        <v>-435862984</v>
      </c>
      <c r="I14" s="22">
        <v>4456719</v>
      </c>
      <c r="J14" s="23">
        <v>-471983889</v>
      </c>
      <c r="K14" s="19">
        <v>-492989199</v>
      </c>
      <c r="L14" s="20">
        <v>-521114742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-2798966</v>
      </c>
      <c r="G15" s="19">
        <v>-1788122</v>
      </c>
      <c r="H15" s="20">
        <v>-1788122</v>
      </c>
      <c r="I15" s="22">
        <v>0</v>
      </c>
      <c r="J15" s="23">
        <v>-1873951</v>
      </c>
      <c r="K15" s="19">
        <v>-756404</v>
      </c>
      <c r="L15" s="20">
        <v>-790442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-391246</v>
      </c>
      <c r="G16" s="19">
        <v>-585411</v>
      </c>
      <c r="H16" s="20">
        <v>-585411</v>
      </c>
      <c r="I16" s="22">
        <v>0</v>
      </c>
      <c r="J16" s="23">
        <v>-1270000</v>
      </c>
      <c r="K16" s="19">
        <v>-1325880</v>
      </c>
      <c r="L16" s="20">
        <v>-1385544</v>
      </c>
    </row>
    <row r="17" spans="1:12" ht="13.5" x14ac:dyDescent="0.25">
      <c r="A17" s="25" t="s">
        <v>33</v>
      </c>
      <c r="B17" s="26" t="s">
        <v>19</v>
      </c>
      <c r="C17" s="27">
        <f>SUM(C6:C16)</f>
        <v>897466</v>
      </c>
      <c r="D17" s="27">
        <f t="shared" ref="D17:L17" si="0">SUM(D6:D16)</f>
        <v>1132117</v>
      </c>
      <c r="E17" s="28">
        <f t="shared" si="0"/>
        <v>335985776</v>
      </c>
      <c r="F17" s="29">
        <f t="shared" si="0"/>
        <v>28907420</v>
      </c>
      <c r="G17" s="27">
        <f t="shared" si="0"/>
        <v>27958675</v>
      </c>
      <c r="H17" s="30">
        <f t="shared" si="0"/>
        <v>27958675</v>
      </c>
      <c r="I17" s="29">
        <f t="shared" si="0"/>
        <v>391405839</v>
      </c>
      <c r="J17" s="31">
        <f t="shared" si="0"/>
        <v>39313651</v>
      </c>
      <c r="K17" s="27">
        <f t="shared" si="0"/>
        <v>40722613</v>
      </c>
      <c r="L17" s="28">
        <f t="shared" si="0"/>
        <v>41890566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3353632</v>
      </c>
      <c r="D23" s="19">
        <v>-3671849</v>
      </c>
      <c r="E23" s="20">
        <v>0</v>
      </c>
      <c r="F23" s="38">
        <v>-3818217</v>
      </c>
      <c r="G23" s="39">
        <v>-1900101</v>
      </c>
      <c r="H23" s="40">
        <v>-1900101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-29048451</v>
      </c>
      <c r="G26" s="19">
        <v>-37653435</v>
      </c>
      <c r="H26" s="20">
        <v>-37653435</v>
      </c>
      <c r="I26" s="22">
        <v>-29474760</v>
      </c>
      <c r="J26" s="23">
        <v>-41602688</v>
      </c>
      <c r="K26" s="19">
        <v>-42345746</v>
      </c>
      <c r="L26" s="20">
        <v>-44926715</v>
      </c>
    </row>
    <row r="27" spans="1:12" ht="13.5" x14ac:dyDescent="0.25">
      <c r="A27" s="25" t="s">
        <v>40</v>
      </c>
      <c r="B27" s="26" t="s">
        <v>19</v>
      </c>
      <c r="C27" s="27">
        <f>SUM(C21:C26)</f>
        <v>3353632</v>
      </c>
      <c r="D27" s="27">
        <f t="shared" ref="D27:L27" si="1">SUM(D21:D26)</f>
        <v>-3671849</v>
      </c>
      <c r="E27" s="28">
        <f t="shared" si="1"/>
        <v>0</v>
      </c>
      <c r="F27" s="29">
        <f t="shared" si="1"/>
        <v>-32866668</v>
      </c>
      <c r="G27" s="27">
        <f t="shared" si="1"/>
        <v>-39553536</v>
      </c>
      <c r="H27" s="28">
        <f t="shared" si="1"/>
        <v>-39553536</v>
      </c>
      <c r="I27" s="30">
        <f t="shared" si="1"/>
        <v>-29474760</v>
      </c>
      <c r="J27" s="31">
        <f t="shared" si="1"/>
        <v>-41602688</v>
      </c>
      <c r="K27" s="27">
        <f t="shared" si="1"/>
        <v>-42345746</v>
      </c>
      <c r="L27" s="28">
        <f t="shared" si="1"/>
        <v>-44926715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-183620</v>
      </c>
      <c r="K33" s="19">
        <v>-189129</v>
      </c>
      <c r="L33" s="20">
        <v>-194802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-2886970</v>
      </c>
      <c r="G35" s="19">
        <v>-2886970</v>
      </c>
      <c r="H35" s="20">
        <v>-2886970</v>
      </c>
      <c r="I35" s="22">
        <v>-2456707</v>
      </c>
      <c r="J35" s="23">
        <v>-3031318</v>
      </c>
      <c r="K35" s="19">
        <v>-3122258</v>
      </c>
      <c r="L35" s="20">
        <v>-3215925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-2886970</v>
      </c>
      <c r="G36" s="27">
        <f t="shared" si="2"/>
        <v>-2886970</v>
      </c>
      <c r="H36" s="28">
        <f t="shared" si="2"/>
        <v>-2886970</v>
      </c>
      <c r="I36" s="30">
        <f t="shared" si="2"/>
        <v>-2456707</v>
      </c>
      <c r="J36" s="31">
        <f t="shared" si="2"/>
        <v>-3214938</v>
      </c>
      <c r="K36" s="27">
        <f t="shared" si="2"/>
        <v>-3311387</v>
      </c>
      <c r="L36" s="28">
        <f t="shared" si="2"/>
        <v>-3410727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4251098</v>
      </c>
      <c r="D38" s="33">
        <f t="shared" ref="D38:L38" si="3">+D17+D27+D36</f>
        <v>-2539732</v>
      </c>
      <c r="E38" s="34">
        <f t="shared" si="3"/>
        <v>335985776</v>
      </c>
      <c r="F38" s="35">
        <f t="shared" si="3"/>
        <v>-6846218</v>
      </c>
      <c r="G38" s="33">
        <f t="shared" si="3"/>
        <v>-14481831</v>
      </c>
      <c r="H38" s="34">
        <f t="shared" si="3"/>
        <v>-14481831</v>
      </c>
      <c r="I38" s="36">
        <f t="shared" si="3"/>
        <v>359474372</v>
      </c>
      <c r="J38" s="37">
        <f t="shared" si="3"/>
        <v>-5503975</v>
      </c>
      <c r="K38" s="33">
        <f t="shared" si="3"/>
        <v>-4934520</v>
      </c>
      <c r="L38" s="34">
        <f t="shared" si="3"/>
        <v>-6446876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25255179</v>
      </c>
      <c r="E39" s="34">
        <v>32099031</v>
      </c>
      <c r="F39" s="35">
        <v>32099031</v>
      </c>
      <c r="G39" s="33">
        <v>22484330</v>
      </c>
      <c r="H39" s="34">
        <v>22484330</v>
      </c>
      <c r="I39" s="36">
        <v>0</v>
      </c>
      <c r="J39" s="37">
        <v>30304677</v>
      </c>
      <c r="K39" s="33">
        <v>38656223</v>
      </c>
      <c r="L39" s="34">
        <v>47769647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4251098</v>
      </c>
      <c r="D40" s="45">
        <f t="shared" si="4"/>
        <v>22715447</v>
      </c>
      <c r="E40" s="46">
        <f t="shared" si="4"/>
        <v>368084807</v>
      </c>
      <c r="F40" s="47">
        <f t="shared" si="4"/>
        <v>25252813</v>
      </c>
      <c r="G40" s="45">
        <f t="shared" si="4"/>
        <v>8002499</v>
      </c>
      <c r="H40" s="46">
        <f t="shared" si="4"/>
        <v>8002499</v>
      </c>
      <c r="I40" s="48">
        <v>376240381</v>
      </c>
      <c r="J40" s="49">
        <f>+J38+J39</f>
        <v>24800702</v>
      </c>
      <c r="K40" s="45">
        <f>+K38+K39</f>
        <v>33721703</v>
      </c>
      <c r="L40" s="46">
        <f>+L38+L39</f>
        <v>41322771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7992911</v>
      </c>
      <c r="E6" s="20">
        <v>33488135</v>
      </c>
      <c r="F6" s="21">
        <v>16565000</v>
      </c>
      <c r="G6" s="19">
        <v>16565000</v>
      </c>
      <c r="H6" s="20">
        <v>16565000</v>
      </c>
      <c r="I6" s="22">
        <v>11901721</v>
      </c>
      <c r="J6" s="23">
        <v>10536129</v>
      </c>
      <c r="K6" s="19">
        <v>11916362</v>
      </c>
      <c r="L6" s="20">
        <v>13410490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58504753</v>
      </c>
      <c r="E7" s="20">
        <v>39353088</v>
      </c>
      <c r="F7" s="21">
        <v>74699100</v>
      </c>
      <c r="G7" s="19">
        <v>78736050</v>
      </c>
      <c r="H7" s="20">
        <v>78736050</v>
      </c>
      <c r="I7" s="22">
        <v>68633646</v>
      </c>
      <c r="J7" s="23">
        <v>76210770</v>
      </c>
      <c r="K7" s="19">
        <v>80012848</v>
      </c>
      <c r="L7" s="20">
        <v>83613425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3447049</v>
      </c>
      <c r="E8" s="20">
        <v>6620145</v>
      </c>
      <c r="F8" s="21">
        <v>13861733</v>
      </c>
      <c r="G8" s="19">
        <v>12672688</v>
      </c>
      <c r="H8" s="20">
        <v>12672688</v>
      </c>
      <c r="I8" s="22">
        <v>18915680</v>
      </c>
      <c r="J8" s="23">
        <v>14405296</v>
      </c>
      <c r="K8" s="19">
        <v>15342531</v>
      </c>
      <c r="L8" s="20">
        <v>16349997</v>
      </c>
    </row>
    <row r="9" spans="1:12" ht="13.5" x14ac:dyDescent="0.25">
      <c r="A9" s="24" t="s">
        <v>24</v>
      </c>
      <c r="B9" s="18" t="s">
        <v>25</v>
      </c>
      <c r="C9" s="19">
        <v>2451607</v>
      </c>
      <c r="D9" s="19">
        <v>47028054</v>
      </c>
      <c r="E9" s="20">
        <v>49577000</v>
      </c>
      <c r="F9" s="21">
        <v>45555000</v>
      </c>
      <c r="G9" s="19">
        <v>45555000</v>
      </c>
      <c r="H9" s="20">
        <v>45555000</v>
      </c>
      <c r="I9" s="22">
        <v>45330000</v>
      </c>
      <c r="J9" s="23">
        <v>56285700</v>
      </c>
      <c r="K9" s="19">
        <v>60726150</v>
      </c>
      <c r="L9" s="20">
        <v>63591800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16127946</v>
      </c>
      <c r="E10" s="20">
        <v>16981000</v>
      </c>
      <c r="F10" s="21">
        <v>12463000</v>
      </c>
      <c r="G10" s="19">
        <v>17463000</v>
      </c>
      <c r="H10" s="20">
        <v>17463000</v>
      </c>
      <c r="I10" s="22">
        <v>17463010</v>
      </c>
      <c r="J10" s="23">
        <v>25048000</v>
      </c>
      <c r="K10" s="19">
        <v>22906000</v>
      </c>
      <c r="L10" s="20">
        <v>21579000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260328</v>
      </c>
      <c r="E11" s="20">
        <v>223464</v>
      </c>
      <c r="F11" s="21">
        <v>281000</v>
      </c>
      <c r="G11" s="19">
        <v>133753</v>
      </c>
      <c r="H11" s="20">
        <v>133753</v>
      </c>
      <c r="I11" s="22">
        <v>59566</v>
      </c>
      <c r="J11" s="23">
        <v>124333</v>
      </c>
      <c r="K11" s="19">
        <v>129804</v>
      </c>
      <c r="L11" s="20">
        <v>135644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-9094423</v>
      </c>
      <c r="D14" s="19">
        <v>-95262509</v>
      </c>
      <c r="E14" s="20">
        <v>-120282204</v>
      </c>
      <c r="F14" s="21">
        <v>-150537056</v>
      </c>
      <c r="G14" s="19">
        <v>-161591497</v>
      </c>
      <c r="H14" s="20">
        <v>-161591497</v>
      </c>
      <c r="I14" s="22">
        <v>-141129013</v>
      </c>
      <c r="J14" s="23">
        <v>-144875660</v>
      </c>
      <c r="K14" s="19">
        <v>-170746281</v>
      </c>
      <c r="L14" s="20">
        <v>-176426366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-19323130</v>
      </c>
      <c r="E15" s="20">
        <v>-7135929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-6642816</v>
      </c>
      <c r="D17" s="27">
        <f t="shared" ref="D17:L17" si="0">SUM(D6:D16)</f>
        <v>18775402</v>
      </c>
      <c r="E17" s="28">
        <f t="shared" si="0"/>
        <v>18824699</v>
      </c>
      <c r="F17" s="29">
        <f t="shared" si="0"/>
        <v>12887777</v>
      </c>
      <c r="G17" s="27">
        <f t="shared" si="0"/>
        <v>9533994</v>
      </c>
      <c r="H17" s="30">
        <f t="shared" si="0"/>
        <v>9533994</v>
      </c>
      <c r="I17" s="29">
        <f t="shared" si="0"/>
        <v>21174610</v>
      </c>
      <c r="J17" s="31">
        <f t="shared" si="0"/>
        <v>37734568</v>
      </c>
      <c r="K17" s="27">
        <f t="shared" si="0"/>
        <v>20287414</v>
      </c>
      <c r="L17" s="28">
        <f t="shared" si="0"/>
        <v>22253990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-16806690</v>
      </c>
      <c r="E26" s="20">
        <v>-11153606</v>
      </c>
      <c r="F26" s="21">
        <v>-11839850</v>
      </c>
      <c r="G26" s="19">
        <v>-17463000</v>
      </c>
      <c r="H26" s="20">
        <v>-17463000</v>
      </c>
      <c r="I26" s="22">
        <v>-16558122</v>
      </c>
      <c r="J26" s="23">
        <v>-25048000</v>
      </c>
      <c r="K26" s="19">
        <v>-22906000</v>
      </c>
      <c r="L26" s="20">
        <v>-21579000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-16806690</v>
      </c>
      <c r="E27" s="28">
        <f t="shared" si="1"/>
        <v>-11153606</v>
      </c>
      <c r="F27" s="29">
        <f t="shared" si="1"/>
        <v>-11839850</v>
      </c>
      <c r="G27" s="27">
        <f t="shared" si="1"/>
        <v>-17463000</v>
      </c>
      <c r="H27" s="28">
        <f t="shared" si="1"/>
        <v>-17463000</v>
      </c>
      <c r="I27" s="30">
        <f t="shared" si="1"/>
        <v>-16558122</v>
      </c>
      <c r="J27" s="31">
        <f t="shared" si="1"/>
        <v>-25048000</v>
      </c>
      <c r="K27" s="27">
        <f t="shared" si="1"/>
        <v>-22906000</v>
      </c>
      <c r="L27" s="28">
        <f t="shared" si="1"/>
        <v>-21579000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8195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-4990656</v>
      </c>
      <c r="E35" s="20">
        <v>-5029339</v>
      </c>
      <c r="F35" s="21">
        <v>-3387000</v>
      </c>
      <c r="G35" s="19">
        <v>-6161429</v>
      </c>
      <c r="H35" s="20">
        <v>-6161429</v>
      </c>
      <c r="I35" s="22">
        <v>-5531084</v>
      </c>
      <c r="J35" s="23">
        <v>-2973000</v>
      </c>
      <c r="K35" s="19">
        <v>-600000</v>
      </c>
      <c r="L35" s="20">
        <v>-600000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-4982461</v>
      </c>
      <c r="E36" s="28">
        <f t="shared" si="2"/>
        <v>-5029339</v>
      </c>
      <c r="F36" s="29">
        <f t="shared" si="2"/>
        <v>-3387000</v>
      </c>
      <c r="G36" s="27">
        <f t="shared" si="2"/>
        <v>-6161429</v>
      </c>
      <c r="H36" s="28">
        <f t="shared" si="2"/>
        <v>-6161429</v>
      </c>
      <c r="I36" s="30">
        <f t="shared" si="2"/>
        <v>-5531084</v>
      </c>
      <c r="J36" s="31">
        <f t="shared" si="2"/>
        <v>-2973000</v>
      </c>
      <c r="K36" s="27">
        <f t="shared" si="2"/>
        <v>-600000</v>
      </c>
      <c r="L36" s="28">
        <f t="shared" si="2"/>
        <v>-600000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-6642816</v>
      </c>
      <c r="D38" s="33">
        <f t="shared" ref="D38:L38" si="3">+D17+D27+D36</f>
        <v>-3013749</v>
      </c>
      <c r="E38" s="34">
        <f t="shared" si="3"/>
        <v>2641754</v>
      </c>
      <c r="F38" s="35">
        <f t="shared" si="3"/>
        <v>-2339073</v>
      </c>
      <c r="G38" s="33">
        <f t="shared" si="3"/>
        <v>-14090435</v>
      </c>
      <c r="H38" s="34">
        <f t="shared" si="3"/>
        <v>-14090435</v>
      </c>
      <c r="I38" s="36">
        <f t="shared" si="3"/>
        <v>-914596</v>
      </c>
      <c r="J38" s="37">
        <f t="shared" si="3"/>
        <v>9713568</v>
      </c>
      <c r="K38" s="33">
        <f t="shared" si="3"/>
        <v>-3218586</v>
      </c>
      <c r="L38" s="34">
        <f t="shared" si="3"/>
        <v>74990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5463997</v>
      </c>
      <c r="E39" s="34">
        <v>2442053</v>
      </c>
      <c r="F39" s="35">
        <v>4500000</v>
      </c>
      <c r="G39" s="33">
        <v>3635700</v>
      </c>
      <c r="H39" s="34">
        <v>3635700</v>
      </c>
      <c r="I39" s="36">
        <v>0</v>
      </c>
      <c r="J39" s="37">
        <v>1157000</v>
      </c>
      <c r="K39" s="33">
        <v>10870571</v>
      </c>
      <c r="L39" s="34">
        <v>7651985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-6642816</v>
      </c>
      <c r="D40" s="45">
        <f t="shared" si="4"/>
        <v>2450248</v>
      </c>
      <c r="E40" s="46">
        <f t="shared" si="4"/>
        <v>5083807</v>
      </c>
      <c r="F40" s="47">
        <f t="shared" si="4"/>
        <v>2160927</v>
      </c>
      <c r="G40" s="45">
        <f t="shared" si="4"/>
        <v>-10454735</v>
      </c>
      <c r="H40" s="46">
        <f t="shared" si="4"/>
        <v>-10454735</v>
      </c>
      <c r="I40" s="48">
        <v>2559454</v>
      </c>
      <c r="J40" s="49">
        <f>+J38+J39</f>
        <v>10870568</v>
      </c>
      <c r="K40" s="45">
        <f>+K38+K39</f>
        <v>7651985</v>
      </c>
      <c r="L40" s="46">
        <f>+L38+L39</f>
        <v>7726975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5846376</v>
      </c>
      <c r="G6" s="19">
        <v>5846376</v>
      </c>
      <c r="H6" s="20">
        <v>5846376</v>
      </c>
      <c r="I6" s="22">
        <v>-200</v>
      </c>
      <c r="J6" s="23">
        <v>5969214</v>
      </c>
      <c r="K6" s="19">
        <v>6327367</v>
      </c>
      <c r="L6" s="20">
        <v>6707009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69360</v>
      </c>
      <c r="G7" s="19">
        <v>72000</v>
      </c>
      <c r="H7" s="20">
        <v>72000</v>
      </c>
      <c r="I7" s="22">
        <v>0</v>
      </c>
      <c r="J7" s="23">
        <v>76913</v>
      </c>
      <c r="K7" s="19">
        <v>81528</v>
      </c>
      <c r="L7" s="20">
        <v>86420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5556925</v>
      </c>
      <c r="G8" s="19">
        <v>5963424</v>
      </c>
      <c r="H8" s="20">
        <v>5963424</v>
      </c>
      <c r="I8" s="22">
        <v>0</v>
      </c>
      <c r="J8" s="23">
        <v>1037174</v>
      </c>
      <c r="K8" s="19">
        <v>3024469</v>
      </c>
      <c r="L8" s="20">
        <v>3205937</v>
      </c>
    </row>
    <row r="9" spans="1:12" ht="13.5" x14ac:dyDescent="0.25">
      <c r="A9" s="24" t="s">
        <v>24</v>
      </c>
      <c r="B9" s="18" t="s">
        <v>25</v>
      </c>
      <c r="C9" s="19">
        <v>894066</v>
      </c>
      <c r="D9" s="19">
        <v>1206472</v>
      </c>
      <c r="E9" s="20">
        <v>-165295</v>
      </c>
      <c r="F9" s="21">
        <v>48019000</v>
      </c>
      <c r="G9" s="19">
        <v>48019000</v>
      </c>
      <c r="H9" s="20">
        <v>48019000</v>
      </c>
      <c r="I9" s="22">
        <v>18813702</v>
      </c>
      <c r="J9" s="23">
        <v>52269000</v>
      </c>
      <c r="K9" s="19">
        <v>56635000</v>
      </c>
      <c r="L9" s="20">
        <v>63533000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894439</v>
      </c>
      <c r="E10" s="20">
        <v>0</v>
      </c>
      <c r="F10" s="21">
        <v>20130000</v>
      </c>
      <c r="G10" s="19">
        <v>20130000</v>
      </c>
      <c r="H10" s="20">
        <v>20130000</v>
      </c>
      <c r="I10" s="22">
        <v>15513535</v>
      </c>
      <c r="J10" s="23">
        <v>12753000</v>
      </c>
      <c r="K10" s="19">
        <v>13125000</v>
      </c>
      <c r="L10" s="20">
        <v>13520000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710000</v>
      </c>
      <c r="K11" s="19">
        <v>583000</v>
      </c>
      <c r="L11" s="20">
        <v>617980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-57849000</v>
      </c>
      <c r="G14" s="19">
        <v>-48098969</v>
      </c>
      <c r="H14" s="20">
        <v>-48098969</v>
      </c>
      <c r="I14" s="22">
        <v>-780</v>
      </c>
      <c r="J14" s="23">
        <v>-40649896</v>
      </c>
      <c r="K14" s="19">
        <v>-40652453</v>
      </c>
      <c r="L14" s="20">
        <v>-42595937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-3480000</v>
      </c>
      <c r="G16" s="19">
        <v>-4211028</v>
      </c>
      <c r="H16" s="20">
        <v>-4211028</v>
      </c>
      <c r="I16" s="22">
        <v>0</v>
      </c>
      <c r="J16" s="23">
        <v>-3800000</v>
      </c>
      <c r="K16" s="19">
        <v>-3952000</v>
      </c>
      <c r="L16" s="20">
        <v>-4110000</v>
      </c>
    </row>
    <row r="17" spans="1:12" ht="13.5" x14ac:dyDescent="0.25">
      <c r="A17" s="25" t="s">
        <v>33</v>
      </c>
      <c r="B17" s="26" t="s">
        <v>19</v>
      </c>
      <c r="C17" s="27">
        <f>SUM(C6:C16)</f>
        <v>894066</v>
      </c>
      <c r="D17" s="27">
        <f t="shared" ref="D17:L17" si="0">SUM(D6:D16)</f>
        <v>2100911</v>
      </c>
      <c r="E17" s="28">
        <f t="shared" si="0"/>
        <v>-165295</v>
      </c>
      <c r="F17" s="29">
        <f t="shared" si="0"/>
        <v>18292661</v>
      </c>
      <c r="G17" s="27">
        <f t="shared" si="0"/>
        <v>27720803</v>
      </c>
      <c r="H17" s="30">
        <f t="shared" si="0"/>
        <v>27720803</v>
      </c>
      <c r="I17" s="29">
        <f t="shared" si="0"/>
        <v>34326257</v>
      </c>
      <c r="J17" s="31">
        <f t="shared" si="0"/>
        <v>28365405</v>
      </c>
      <c r="K17" s="27">
        <f t="shared" si="0"/>
        <v>35171911</v>
      </c>
      <c r="L17" s="28">
        <f t="shared" si="0"/>
        <v>40964409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440395</v>
      </c>
      <c r="E21" s="20">
        <v>0</v>
      </c>
      <c r="F21" s="38">
        <v>810000</v>
      </c>
      <c r="G21" s="39">
        <v>810000</v>
      </c>
      <c r="H21" s="40">
        <v>810000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-21297181</v>
      </c>
      <c r="H26" s="20">
        <v>-21297181</v>
      </c>
      <c r="I26" s="22">
        <v>0</v>
      </c>
      <c r="J26" s="23">
        <v>-13108850</v>
      </c>
      <c r="K26" s="19">
        <v>-13125000</v>
      </c>
      <c r="L26" s="20">
        <v>-13520000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440395</v>
      </c>
      <c r="E27" s="28">
        <f t="shared" si="1"/>
        <v>0</v>
      </c>
      <c r="F27" s="29">
        <f t="shared" si="1"/>
        <v>810000</v>
      </c>
      <c r="G27" s="27">
        <f t="shared" si="1"/>
        <v>-20487181</v>
      </c>
      <c r="H27" s="28">
        <f t="shared" si="1"/>
        <v>-20487181</v>
      </c>
      <c r="I27" s="30">
        <f t="shared" si="1"/>
        <v>0</v>
      </c>
      <c r="J27" s="31">
        <f t="shared" si="1"/>
        <v>-13108850</v>
      </c>
      <c r="K27" s="27">
        <f t="shared" si="1"/>
        <v>-13125000</v>
      </c>
      <c r="L27" s="28">
        <f t="shared" si="1"/>
        <v>-13520000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894066</v>
      </c>
      <c r="D38" s="33">
        <f t="shared" ref="D38:L38" si="3">+D17+D27+D36</f>
        <v>2541306</v>
      </c>
      <c r="E38" s="34">
        <f t="shared" si="3"/>
        <v>-165295</v>
      </c>
      <c r="F38" s="35">
        <f t="shared" si="3"/>
        <v>19102661</v>
      </c>
      <c r="G38" s="33">
        <f t="shared" si="3"/>
        <v>7233622</v>
      </c>
      <c r="H38" s="34">
        <f t="shared" si="3"/>
        <v>7233622</v>
      </c>
      <c r="I38" s="36">
        <f t="shared" si="3"/>
        <v>34326257</v>
      </c>
      <c r="J38" s="37">
        <f t="shared" si="3"/>
        <v>15256555</v>
      </c>
      <c r="K38" s="33">
        <f t="shared" si="3"/>
        <v>22046911</v>
      </c>
      <c r="L38" s="34">
        <f t="shared" si="3"/>
        <v>27444409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4289846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894066</v>
      </c>
      <c r="D40" s="45">
        <f t="shared" si="4"/>
        <v>2541306</v>
      </c>
      <c r="E40" s="46">
        <f t="shared" si="4"/>
        <v>-165295</v>
      </c>
      <c r="F40" s="47">
        <f t="shared" si="4"/>
        <v>19102661</v>
      </c>
      <c r="G40" s="45">
        <f t="shared" si="4"/>
        <v>7233622</v>
      </c>
      <c r="H40" s="46">
        <f t="shared" si="4"/>
        <v>7233622</v>
      </c>
      <c r="I40" s="48">
        <v>37274313</v>
      </c>
      <c r="J40" s="49">
        <f>+J38+J39</f>
        <v>19546401</v>
      </c>
      <c r="K40" s="45">
        <f>+K38+K39</f>
        <v>22046911</v>
      </c>
      <c r="L40" s="46">
        <f>+L38+L39</f>
        <v>27444409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30366533</v>
      </c>
      <c r="D6" s="19">
        <v>1170748928</v>
      </c>
      <c r="E6" s="20">
        <v>1122669881</v>
      </c>
      <c r="F6" s="21">
        <v>1280949163</v>
      </c>
      <c r="G6" s="19">
        <v>1228882075</v>
      </c>
      <c r="H6" s="20">
        <v>1228882075</v>
      </c>
      <c r="I6" s="22">
        <v>294570862</v>
      </c>
      <c r="J6" s="23">
        <v>1284379975</v>
      </c>
      <c r="K6" s="19">
        <v>1361442774</v>
      </c>
      <c r="L6" s="20">
        <v>1443129340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3656794355</v>
      </c>
      <c r="G7" s="19">
        <v>3708795878</v>
      </c>
      <c r="H7" s="20">
        <v>3708795878</v>
      </c>
      <c r="I7" s="22">
        <v>185084862</v>
      </c>
      <c r="J7" s="23">
        <v>3876294794</v>
      </c>
      <c r="K7" s="19">
        <v>4046851764</v>
      </c>
      <c r="L7" s="20">
        <v>4228960092</v>
      </c>
    </row>
    <row r="8" spans="1:12" ht="13.5" x14ac:dyDescent="0.25">
      <c r="A8" s="24" t="s">
        <v>23</v>
      </c>
      <c r="B8" s="18" t="s">
        <v>19</v>
      </c>
      <c r="C8" s="19">
        <v>15674518</v>
      </c>
      <c r="D8" s="19">
        <v>-665248357</v>
      </c>
      <c r="E8" s="20">
        <v>-665248357</v>
      </c>
      <c r="F8" s="21">
        <v>187699381</v>
      </c>
      <c r="G8" s="19">
        <v>188629812</v>
      </c>
      <c r="H8" s="20">
        <v>188629812</v>
      </c>
      <c r="I8" s="22">
        <v>-84520793</v>
      </c>
      <c r="J8" s="23">
        <v>915670004</v>
      </c>
      <c r="K8" s="19">
        <v>210921364</v>
      </c>
      <c r="L8" s="20">
        <v>917017883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661215835</v>
      </c>
      <c r="G9" s="19">
        <v>725957048</v>
      </c>
      <c r="H9" s="20">
        <v>725957048</v>
      </c>
      <c r="I9" s="22">
        <v>728110441</v>
      </c>
      <c r="J9" s="23">
        <v>855842084</v>
      </c>
      <c r="K9" s="19">
        <v>828076102</v>
      </c>
      <c r="L9" s="20">
        <v>888579899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369485130</v>
      </c>
      <c r="G10" s="19">
        <v>429670815</v>
      </c>
      <c r="H10" s="20">
        <v>429670815</v>
      </c>
      <c r="I10" s="22">
        <v>-22057884</v>
      </c>
      <c r="J10" s="23">
        <v>446431109</v>
      </c>
      <c r="K10" s="19">
        <v>474180000</v>
      </c>
      <c r="L10" s="20">
        <v>487416000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16076855</v>
      </c>
      <c r="G11" s="19">
        <v>32153710</v>
      </c>
      <c r="H11" s="20">
        <v>32153710</v>
      </c>
      <c r="I11" s="22">
        <v>0</v>
      </c>
      <c r="J11" s="23">
        <v>17030213</v>
      </c>
      <c r="K11" s="19">
        <v>18057134</v>
      </c>
      <c r="L11" s="20">
        <v>19140562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107274062</v>
      </c>
      <c r="D14" s="19">
        <v>120087954</v>
      </c>
      <c r="E14" s="20">
        <v>120087954</v>
      </c>
      <c r="F14" s="21">
        <v>-2185393029</v>
      </c>
      <c r="G14" s="19">
        <v>-5573660632</v>
      </c>
      <c r="H14" s="20">
        <v>-5573660632</v>
      </c>
      <c r="I14" s="22">
        <v>0</v>
      </c>
      <c r="J14" s="23">
        <v>-6605694262</v>
      </c>
      <c r="K14" s="19">
        <v>-5947608531</v>
      </c>
      <c r="L14" s="20">
        <v>-6971581877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-140000</v>
      </c>
      <c r="H15" s="20">
        <v>-140000</v>
      </c>
      <c r="I15" s="22">
        <v>0</v>
      </c>
      <c r="J15" s="23">
        <v>-94217140</v>
      </c>
      <c r="K15" s="19">
        <v>-82398192</v>
      </c>
      <c r="L15" s="20">
        <v>-70192549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-61219952</v>
      </c>
      <c r="H16" s="20">
        <v>-61219952</v>
      </c>
      <c r="I16" s="22">
        <v>0</v>
      </c>
      <c r="J16" s="23">
        <v>-63469172</v>
      </c>
      <c r="K16" s="19">
        <v>-66261815</v>
      </c>
      <c r="L16" s="20">
        <v>-69243597</v>
      </c>
    </row>
    <row r="17" spans="1:12" ht="13.5" x14ac:dyDescent="0.25">
      <c r="A17" s="25" t="s">
        <v>33</v>
      </c>
      <c r="B17" s="26" t="s">
        <v>19</v>
      </c>
      <c r="C17" s="27">
        <f>SUM(C6:C16)</f>
        <v>153315113</v>
      </c>
      <c r="D17" s="27">
        <f t="shared" ref="D17:L17" si="0">SUM(D6:D16)</f>
        <v>625588525</v>
      </c>
      <c r="E17" s="28">
        <f t="shared" si="0"/>
        <v>577509478</v>
      </c>
      <c r="F17" s="29">
        <f t="shared" si="0"/>
        <v>3986827690</v>
      </c>
      <c r="G17" s="27">
        <f t="shared" si="0"/>
        <v>679068754</v>
      </c>
      <c r="H17" s="30">
        <f t="shared" si="0"/>
        <v>679068754</v>
      </c>
      <c r="I17" s="29">
        <f t="shared" si="0"/>
        <v>1101187488</v>
      </c>
      <c r="J17" s="31">
        <f t="shared" si="0"/>
        <v>632267605</v>
      </c>
      <c r="K17" s="27">
        <f t="shared" si="0"/>
        <v>843260600</v>
      </c>
      <c r="L17" s="28">
        <f t="shared" si="0"/>
        <v>873225753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11311446</v>
      </c>
      <c r="G21" s="39">
        <v>11311446</v>
      </c>
      <c r="H21" s="40">
        <v>11311446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-14680909</v>
      </c>
      <c r="D23" s="19">
        <v>415981</v>
      </c>
      <c r="E23" s="20">
        <v>0</v>
      </c>
      <c r="F23" s="38">
        <v>14264808</v>
      </c>
      <c r="G23" s="39">
        <v>120</v>
      </c>
      <c r="H23" s="40">
        <v>120</v>
      </c>
      <c r="I23" s="22">
        <v>-48082610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-2969671</v>
      </c>
      <c r="G24" s="19">
        <v>2969671</v>
      </c>
      <c r="H24" s="20">
        <v>2969671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-17630000</v>
      </c>
      <c r="G26" s="19">
        <v>-655206971</v>
      </c>
      <c r="H26" s="20">
        <v>-655206971</v>
      </c>
      <c r="I26" s="22">
        <v>-100194374</v>
      </c>
      <c r="J26" s="23">
        <v>-835918465</v>
      </c>
      <c r="K26" s="19">
        <v>-717784385</v>
      </c>
      <c r="L26" s="20">
        <v>-561489058</v>
      </c>
    </row>
    <row r="27" spans="1:12" ht="13.5" x14ac:dyDescent="0.25">
      <c r="A27" s="25" t="s">
        <v>40</v>
      </c>
      <c r="B27" s="26" t="s">
        <v>19</v>
      </c>
      <c r="C27" s="27">
        <f>SUM(C21:C26)</f>
        <v>-14680909</v>
      </c>
      <c r="D27" s="27">
        <f t="shared" ref="D27:L27" si="1">SUM(D21:D26)</f>
        <v>415981</v>
      </c>
      <c r="E27" s="28">
        <f t="shared" si="1"/>
        <v>0</v>
      </c>
      <c r="F27" s="29">
        <f t="shared" si="1"/>
        <v>4976583</v>
      </c>
      <c r="G27" s="27">
        <f t="shared" si="1"/>
        <v>-640925734</v>
      </c>
      <c r="H27" s="28">
        <f t="shared" si="1"/>
        <v>-640925734</v>
      </c>
      <c r="I27" s="30">
        <f t="shared" si="1"/>
        <v>-148276984</v>
      </c>
      <c r="J27" s="31">
        <f t="shared" si="1"/>
        <v>-835918465</v>
      </c>
      <c r="K27" s="27">
        <f t="shared" si="1"/>
        <v>-717784385</v>
      </c>
      <c r="L27" s="28">
        <f t="shared" si="1"/>
        <v>-561489058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100000000</v>
      </c>
      <c r="G32" s="19">
        <v>100000000</v>
      </c>
      <c r="H32" s="20">
        <v>100000000</v>
      </c>
      <c r="I32" s="22">
        <v>0</v>
      </c>
      <c r="J32" s="23">
        <v>300000000</v>
      </c>
      <c r="K32" s="19">
        <v>200000000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-91637534</v>
      </c>
      <c r="H35" s="20">
        <v>-91637534</v>
      </c>
      <c r="I35" s="22">
        <v>0</v>
      </c>
      <c r="J35" s="23">
        <v>-23606032</v>
      </c>
      <c r="K35" s="19">
        <v>-27351138</v>
      </c>
      <c r="L35" s="20">
        <v>-31690408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100000000</v>
      </c>
      <c r="G36" s="27">
        <f t="shared" si="2"/>
        <v>8362466</v>
      </c>
      <c r="H36" s="28">
        <f t="shared" si="2"/>
        <v>8362466</v>
      </c>
      <c r="I36" s="30">
        <f t="shared" si="2"/>
        <v>0</v>
      </c>
      <c r="J36" s="31">
        <f t="shared" si="2"/>
        <v>276393968</v>
      </c>
      <c r="K36" s="27">
        <f t="shared" si="2"/>
        <v>172648862</v>
      </c>
      <c r="L36" s="28">
        <f t="shared" si="2"/>
        <v>-31690408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138634204</v>
      </c>
      <c r="D38" s="33">
        <f t="shared" ref="D38:L38" si="3">+D17+D27+D36</f>
        <v>626004506</v>
      </c>
      <c r="E38" s="34">
        <f t="shared" si="3"/>
        <v>577509478</v>
      </c>
      <c r="F38" s="35">
        <f t="shared" si="3"/>
        <v>4091804273</v>
      </c>
      <c r="G38" s="33">
        <f t="shared" si="3"/>
        <v>46505486</v>
      </c>
      <c r="H38" s="34">
        <f t="shared" si="3"/>
        <v>46505486</v>
      </c>
      <c r="I38" s="36">
        <f t="shared" si="3"/>
        <v>952910504</v>
      </c>
      <c r="J38" s="37">
        <f t="shared" si="3"/>
        <v>72743108</v>
      </c>
      <c r="K38" s="33">
        <f t="shared" si="3"/>
        <v>298125077</v>
      </c>
      <c r="L38" s="34">
        <f t="shared" si="3"/>
        <v>280046287</v>
      </c>
    </row>
    <row r="39" spans="1:12" ht="13.5" x14ac:dyDescent="0.25">
      <c r="A39" s="24" t="s">
        <v>48</v>
      </c>
      <c r="B39" s="18" t="s">
        <v>49</v>
      </c>
      <c r="C39" s="33">
        <v>25595</v>
      </c>
      <c r="D39" s="33">
        <v>25595</v>
      </c>
      <c r="E39" s="34">
        <v>25595</v>
      </c>
      <c r="F39" s="35">
        <v>0</v>
      </c>
      <c r="G39" s="33">
        <v>393331731</v>
      </c>
      <c r="H39" s="34">
        <v>393331731</v>
      </c>
      <c r="I39" s="36">
        <v>0</v>
      </c>
      <c r="J39" s="37">
        <v>62117000</v>
      </c>
      <c r="K39" s="33">
        <v>134860108</v>
      </c>
      <c r="L39" s="34">
        <v>432985185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138659799</v>
      </c>
      <c r="D40" s="45">
        <f t="shared" si="4"/>
        <v>626030101</v>
      </c>
      <c r="E40" s="46">
        <f t="shared" si="4"/>
        <v>577535073</v>
      </c>
      <c r="F40" s="47">
        <f t="shared" si="4"/>
        <v>4091804273</v>
      </c>
      <c r="G40" s="45">
        <f t="shared" si="4"/>
        <v>439837217</v>
      </c>
      <c r="H40" s="46">
        <f t="shared" si="4"/>
        <v>439837217</v>
      </c>
      <c r="I40" s="48">
        <v>1000993124</v>
      </c>
      <c r="J40" s="49">
        <f>+J38+J39</f>
        <v>134860108</v>
      </c>
      <c r="K40" s="45">
        <f>+K38+K39</f>
        <v>432985185</v>
      </c>
      <c r="L40" s="46">
        <f>+L38+L39</f>
        <v>713031472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17470140</v>
      </c>
      <c r="G6" s="19">
        <v>18312685</v>
      </c>
      <c r="H6" s="20">
        <v>18312685</v>
      </c>
      <c r="I6" s="22">
        <v>0</v>
      </c>
      <c r="J6" s="23">
        <v>19045192</v>
      </c>
      <c r="K6" s="19">
        <v>19807000</v>
      </c>
      <c r="L6" s="20">
        <v>20599280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507182</v>
      </c>
      <c r="G7" s="19">
        <v>507182</v>
      </c>
      <c r="H7" s="20">
        <v>507182</v>
      </c>
      <c r="I7" s="22">
        <v>0</v>
      </c>
      <c r="J7" s="23">
        <v>527469</v>
      </c>
      <c r="K7" s="19">
        <v>548567</v>
      </c>
      <c r="L7" s="20">
        <v>570510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8979185</v>
      </c>
      <c r="G8" s="19">
        <v>7891228</v>
      </c>
      <c r="H8" s="20">
        <v>7891228</v>
      </c>
      <c r="I8" s="22">
        <v>0</v>
      </c>
      <c r="J8" s="23">
        <v>7931618</v>
      </c>
      <c r="K8" s="19">
        <v>8264198</v>
      </c>
      <c r="L8" s="20">
        <v>8653237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94669000</v>
      </c>
      <c r="G9" s="19">
        <v>120979000</v>
      </c>
      <c r="H9" s="20">
        <v>120979000</v>
      </c>
      <c r="I9" s="22">
        <v>0</v>
      </c>
      <c r="J9" s="23">
        <v>112523000</v>
      </c>
      <c r="K9" s="19">
        <v>124458000</v>
      </c>
      <c r="L9" s="20">
        <v>101459000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24755000</v>
      </c>
      <c r="G10" s="19">
        <v>74595000</v>
      </c>
      <c r="H10" s="20">
        <v>74595000</v>
      </c>
      <c r="I10" s="22">
        <v>0</v>
      </c>
      <c r="J10" s="23">
        <v>17781000</v>
      </c>
      <c r="K10" s="19">
        <v>18394000</v>
      </c>
      <c r="L10" s="20">
        <v>19046000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2600000</v>
      </c>
      <c r="H11" s="20">
        <v>2600000</v>
      </c>
      <c r="I11" s="22">
        <v>0</v>
      </c>
      <c r="J11" s="23">
        <v>1975000</v>
      </c>
      <c r="K11" s="19">
        <v>2061900</v>
      </c>
      <c r="L11" s="20">
        <v>2152624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-138212192</v>
      </c>
      <c r="G14" s="19">
        <v>-120388158</v>
      </c>
      <c r="H14" s="20">
        <v>-120388158</v>
      </c>
      <c r="I14" s="22">
        <v>0</v>
      </c>
      <c r="J14" s="23">
        <v>-107927839</v>
      </c>
      <c r="K14" s="19">
        <v>-112500664</v>
      </c>
      <c r="L14" s="20">
        <v>-140593422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8168315</v>
      </c>
      <c r="G17" s="27">
        <f t="shared" si="0"/>
        <v>104496937</v>
      </c>
      <c r="H17" s="30">
        <f t="shared" si="0"/>
        <v>104496937</v>
      </c>
      <c r="I17" s="29">
        <f t="shared" si="0"/>
        <v>0</v>
      </c>
      <c r="J17" s="31">
        <f t="shared" si="0"/>
        <v>51855440</v>
      </c>
      <c r="K17" s="27">
        <f t="shared" si="0"/>
        <v>61033001</v>
      </c>
      <c r="L17" s="28">
        <f t="shared" si="0"/>
        <v>11887229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-31621000</v>
      </c>
      <c r="G26" s="19">
        <v>-56067000</v>
      </c>
      <c r="H26" s="20">
        <v>-56067000</v>
      </c>
      <c r="I26" s="22">
        <v>0</v>
      </c>
      <c r="J26" s="23">
        <v>-20281000</v>
      </c>
      <c r="K26" s="19">
        <v>-18394000</v>
      </c>
      <c r="L26" s="20">
        <v>-19046000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-31621000</v>
      </c>
      <c r="G27" s="27">
        <f t="shared" si="1"/>
        <v>-56067000</v>
      </c>
      <c r="H27" s="28">
        <f t="shared" si="1"/>
        <v>-56067000</v>
      </c>
      <c r="I27" s="30">
        <f t="shared" si="1"/>
        <v>0</v>
      </c>
      <c r="J27" s="31">
        <f t="shared" si="1"/>
        <v>-20281000</v>
      </c>
      <c r="K27" s="27">
        <f t="shared" si="1"/>
        <v>-18394000</v>
      </c>
      <c r="L27" s="28">
        <f t="shared" si="1"/>
        <v>-19046000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-23452685</v>
      </c>
      <c r="G38" s="33">
        <f t="shared" si="3"/>
        <v>48429937</v>
      </c>
      <c r="H38" s="34">
        <f t="shared" si="3"/>
        <v>48429937</v>
      </c>
      <c r="I38" s="36">
        <f t="shared" si="3"/>
        <v>0</v>
      </c>
      <c r="J38" s="37">
        <f t="shared" si="3"/>
        <v>31574440</v>
      </c>
      <c r="K38" s="33">
        <f t="shared" si="3"/>
        <v>42639001</v>
      </c>
      <c r="L38" s="34">
        <f t="shared" si="3"/>
        <v>-7158771</v>
      </c>
    </row>
    <row r="39" spans="1:12" ht="13.5" x14ac:dyDescent="0.25">
      <c r="A39" s="24" t="s">
        <v>48</v>
      </c>
      <c r="B39" s="18" t="s">
        <v>49</v>
      </c>
      <c r="C39" s="33">
        <v>2404</v>
      </c>
      <c r="D39" s="33">
        <v>45238011</v>
      </c>
      <c r="E39" s="34">
        <v>16488108</v>
      </c>
      <c r="F39" s="35">
        <v>0</v>
      </c>
      <c r="G39" s="33">
        <v>0</v>
      </c>
      <c r="H39" s="34">
        <v>0</v>
      </c>
      <c r="I39" s="36">
        <v>-144482</v>
      </c>
      <c r="J39" s="37">
        <v>12274000</v>
      </c>
      <c r="K39" s="33">
        <v>14171000</v>
      </c>
      <c r="L39" s="34">
        <v>20264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2404</v>
      </c>
      <c r="D40" s="45">
        <f t="shared" si="4"/>
        <v>45238011</v>
      </c>
      <c r="E40" s="46">
        <f t="shared" si="4"/>
        <v>16488108</v>
      </c>
      <c r="F40" s="47">
        <f t="shared" si="4"/>
        <v>-23452685</v>
      </c>
      <c r="G40" s="45">
        <f t="shared" si="4"/>
        <v>48429937</v>
      </c>
      <c r="H40" s="46">
        <f t="shared" si="4"/>
        <v>48429937</v>
      </c>
      <c r="I40" s="48">
        <v>13584078</v>
      </c>
      <c r="J40" s="49">
        <f>+J38+J39</f>
        <v>43848440</v>
      </c>
      <c r="K40" s="45">
        <f>+K38+K39</f>
        <v>56810001</v>
      </c>
      <c r="L40" s="46">
        <f>+L38+L39</f>
        <v>-7138507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8709256</v>
      </c>
      <c r="D6" s="19">
        <v>9752199</v>
      </c>
      <c r="E6" s="20">
        <v>44338562</v>
      </c>
      <c r="F6" s="21">
        <v>11679456</v>
      </c>
      <c r="G6" s="19">
        <v>14599326</v>
      </c>
      <c r="H6" s="20">
        <v>14599326</v>
      </c>
      <c r="I6" s="22">
        <v>28227956</v>
      </c>
      <c r="J6" s="23">
        <v>19634134</v>
      </c>
      <c r="K6" s="19">
        <v>20545134</v>
      </c>
      <c r="L6" s="20">
        <v>21449140</v>
      </c>
    </row>
    <row r="7" spans="1:12" ht="13.5" x14ac:dyDescent="0.25">
      <c r="A7" s="24" t="s">
        <v>22</v>
      </c>
      <c r="B7" s="18" t="s">
        <v>19</v>
      </c>
      <c r="C7" s="19">
        <v>485051</v>
      </c>
      <c r="D7" s="19">
        <v>508180</v>
      </c>
      <c r="E7" s="20">
        <v>605959</v>
      </c>
      <c r="F7" s="21">
        <v>354096</v>
      </c>
      <c r="G7" s="19">
        <v>1083276</v>
      </c>
      <c r="H7" s="20">
        <v>1083276</v>
      </c>
      <c r="I7" s="22">
        <v>626118</v>
      </c>
      <c r="J7" s="23">
        <v>434976</v>
      </c>
      <c r="K7" s="19">
        <v>434976</v>
      </c>
      <c r="L7" s="20">
        <v>474552</v>
      </c>
    </row>
    <row r="8" spans="1:12" ht="13.5" x14ac:dyDescent="0.25">
      <c r="A8" s="24" t="s">
        <v>23</v>
      </c>
      <c r="B8" s="18" t="s">
        <v>19</v>
      </c>
      <c r="C8" s="19">
        <v>2155887</v>
      </c>
      <c r="D8" s="19">
        <v>1956109</v>
      </c>
      <c r="E8" s="20">
        <v>2583972</v>
      </c>
      <c r="F8" s="21">
        <v>20176781</v>
      </c>
      <c r="G8" s="19">
        <v>18103601</v>
      </c>
      <c r="H8" s="20">
        <v>18103601</v>
      </c>
      <c r="I8" s="22">
        <v>23894544</v>
      </c>
      <c r="J8" s="23">
        <v>19852564</v>
      </c>
      <c r="K8" s="19">
        <v>14486028</v>
      </c>
      <c r="L8" s="20">
        <v>15574896</v>
      </c>
    </row>
    <row r="9" spans="1:12" ht="13.5" x14ac:dyDescent="0.25">
      <c r="A9" s="24" t="s">
        <v>24</v>
      </c>
      <c r="B9" s="18" t="s">
        <v>25</v>
      </c>
      <c r="C9" s="19">
        <v>139123983</v>
      </c>
      <c r="D9" s="19">
        <v>186970503</v>
      </c>
      <c r="E9" s="20">
        <v>109438276</v>
      </c>
      <c r="F9" s="21">
        <v>85385784</v>
      </c>
      <c r="G9" s="19">
        <v>85874224</v>
      </c>
      <c r="H9" s="20">
        <v>85874224</v>
      </c>
      <c r="I9" s="22">
        <v>237441852</v>
      </c>
      <c r="J9" s="23">
        <v>107074728</v>
      </c>
      <c r="K9" s="19">
        <v>112993584</v>
      </c>
      <c r="L9" s="20">
        <v>100439676</v>
      </c>
    </row>
    <row r="10" spans="1:12" ht="13.5" x14ac:dyDescent="0.25">
      <c r="A10" s="24" t="s">
        <v>26</v>
      </c>
      <c r="B10" s="18" t="s">
        <v>25</v>
      </c>
      <c r="C10" s="19">
        <v>41872897</v>
      </c>
      <c r="D10" s="19">
        <v>66105210</v>
      </c>
      <c r="E10" s="20">
        <v>31560000</v>
      </c>
      <c r="F10" s="21">
        <v>29282700</v>
      </c>
      <c r="G10" s="19">
        <v>39722925</v>
      </c>
      <c r="H10" s="20">
        <v>39722925</v>
      </c>
      <c r="I10" s="22">
        <v>48519069</v>
      </c>
      <c r="J10" s="23">
        <v>22485456</v>
      </c>
      <c r="K10" s="19">
        <v>22485456</v>
      </c>
      <c r="L10" s="20">
        <v>28573248</v>
      </c>
    </row>
    <row r="11" spans="1:12" ht="13.5" x14ac:dyDescent="0.25">
      <c r="A11" s="24" t="s">
        <v>27</v>
      </c>
      <c r="B11" s="18" t="s">
        <v>19</v>
      </c>
      <c r="C11" s="19">
        <v>-133382</v>
      </c>
      <c r="D11" s="19">
        <v>197774</v>
      </c>
      <c r="E11" s="20">
        <v>426488</v>
      </c>
      <c r="F11" s="21">
        <v>2040672</v>
      </c>
      <c r="G11" s="19">
        <v>1490672</v>
      </c>
      <c r="H11" s="20">
        <v>1490672</v>
      </c>
      <c r="I11" s="22">
        <v>328287</v>
      </c>
      <c r="J11" s="23">
        <v>1562220</v>
      </c>
      <c r="K11" s="19">
        <v>1630956</v>
      </c>
      <c r="L11" s="20">
        <v>1702716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79042904</v>
      </c>
      <c r="D14" s="19">
        <v>83710511</v>
      </c>
      <c r="E14" s="20">
        <v>-10646816</v>
      </c>
      <c r="F14" s="21">
        <v>-117697368</v>
      </c>
      <c r="G14" s="19">
        <v>-117716353</v>
      </c>
      <c r="H14" s="20">
        <v>-117716353</v>
      </c>
      <c r="I14" s="22">
        <v>-69956186</v>
      </c>
      <c r="J14" s="23">
        <v>-120284169</v>
      </c>
      <c r="K14" s="19">
        <v>-132102556</v>
      </c>
      <c r="L14" s="20">
        <v>-141983779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-198876</v>
      </c>
      <c r="G15" s="19">
        <v>-198876</v>
      </c>
      <c r="H15" s="20">
        <v>-198876</v>
      </c>
      <c r="I15" s="22">
        <v>0</v>
      </c>
      <c r="J15" s="23">
        <v>-197160</v>
      </c>
      <c r="K15" s="19">
        <v>-206624</v>
      </c>
      <c r="L15" s="20">
        <v>-215715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271256596</v>
      </c>
      <c r="D17" s="27">
        <f t="shared" ref="D17:L17" si="0">SUM(D6:D16)</f>
        <v>349200486</v>
      </c>
      <c r="E17" s="28">
        <f t="shared" si="0"/>
        <v>178306441</v>
      </c>
      <c r="F17" s="29">
        <f t="shared" si="0"/>
        <v>31023245</v>
      </c>
      <c r="G17" s="27">
        <f t="shared" si="0"/>
        <v>42958795</v>
      </c>
      <c r="H17" s="30">
        <f t="shared" si="0"/>
        <v>42958795</v>
      </c>
      <c r="I17" s="29">
        <f t="shared" si="0"/>
        <v>269081640</v>
      </c>
      <c r="J17" s="31">
        <f t="shared" si="0"/>
        <v>50562749</v>
      </c>
      <c r="K17" s="27">
        <f t="shared" si="0"/>
        <v>40266954</v>
      </c>
      <c r="L17" s="28">
        <f t="shared" si="0"/>
        <v>26014734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-266</v>
      </c>
      <c r="H24" s="20">
        <v>-266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-28915925</v>
      </c>
      <c r="D26" s="19">
        <v>-17894785</v>
      </c>
      <c r="E26" s="20">
        <v>-39615850</v>
      </c>
      <c r="F26" s="21">
        <v>-38886204</v>
      </c>
      <c r="G26" s="19">
        <v>-39582944</v>
      </c>
      <c r="H26" s="20">
        <v>-39582944</v>
      </c>
      <c r="I26" s="22">
        <v>-27006257</v>
      </c>
      <c r="J26" s="23">
        <v>-27529000</v>
      </c>
      <c r="K26" s="19">
        <v>-22873000</v>
      </c>
      <c r="L26" s="20">
        <v>-24789000</v>
      </c>
    </row>
    <row r="27" spans="1:12" ht="13.5" x14ac:dyDescent="0.25">
      <c r="A27" s="25" t="s">
        <v>40</v>
      </c>
      <c r="B27" s="26" t="s">
        <v>19</v>
      </c>
      <c r="C27" s="27">
        <f>SUM(C21:C26)</f>
        <v>-28915925</v>
      </c>
      <c r="D27" s="27">
        <f t="shared" ref="D27:L27" si="1">SUM(D21:D26)</f>
        <v>-17894785</v>
      </c>
      <c r="E27" s="28">
        <f t="shared" si="1"/>
        <v>-39615850</v>
      </c>
      <c r="F27" s="29">
        <f t="shared" si="1"/>
        <v>-38886204</v>
      </c>
      <c r="G27" s="27">
        <f t="shared" si="1"/>
        <v>-39583210</v>
      </c>
      <c r="H27" s="28">
        <f t="shared" si="1"/>
        <v>-39583210</v>
      </c>
      <c r="I27" s="30">
        <f t="shared" si="1"/>
        <v>-27006257</v>
      </c>
      <c r="J27" s="31">
        <f t="shared" si="1"/>
        <v>-27529000</v>
      </c>
      <c r="K27" s="27">
        <f t="shared" si="1"/>
        <v>-22873000</v>
      </c>
      <c r="L27" s="28">
        <f t="shared" si="1"/>
        <v>-24789000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242340671</v>
      </c>
      <c r="D38" s="33">
        <f t="shared" ref="D38:L38" si="3">+D17+D27+D36</f>
        <v>331305701</v>
      </c>
      <c r="E38" s="34">
        <f t="shared" si="3"/>
        <v>138690591</v>
      </c>
      <c r="F38" s="35">
        <f t="shared" si="3"/>
        <v>-7862959</v>
      </c>
      <c r="G38" s="33">
        <f t="shared" si="3"/>
        <v>3375585</v>
      </c>
      <c r="H38" s="34">
        <f t="shared" si="3"/>
        <v>3375585</v>
      </c>
      <c r="I38" s="36">
        <f t="shared" si="3"/>
        <v>242075383</v>
      </c>
      <c r="J38" s="37">
        <f t="shared" si="3"/>
        <v>23033749</v>
      </c>
      <c r="K38" s="33">
        <f t="shared" si="3"/>
        <v>17393954</v>
      </c>
      <c r="L38" s="34">
        <f t="shared" si="3"/>
        <v>1225734</v>
      </c>
    </row>
    <row r="39" spans="1:12" ht="13.5" x14ac:dyDescent="0.25">
      <c r="A39" s="24" t="s">
        <v>48</v>
      </c>
      <c r="B39" s="18" t="s">
        <v>49</v>
      </c>
      <c r="C39" s="33">
        <v>47797655</v>
      </c>
      <c r="D39" s="33">
        <v>77311801</v>
      </c>
      <c r="E39" s="34">
        <v>54007812</v>
      </c>
      <c r="F39" s="35">
        <v>21287821</v>
      </c>
      <c r="G39" s="33">
        <v>0</v>
      </c>
      <c r="H39" s="34">
        <v>0</v>
      </c>
      <c r="I39" s="36">
        <v>21087203</v>
      </c>
      <c r="J39" s="37">
        <v>9462567</v>
      </c>
      <c r="K39" s="33">
        <v>9462567</v>
      </c>
      <c r="L39" s="34">
        <v>9462567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290138326</v>
      </c>
      <c r="D40" s="45">
        <f t="shared" si="4"/>
        <v>408617502</v>
      </c>
      <c r="E40" s="46">
        <f t="shared" si="4"/>
        <v>192698403</v>
      </c>
      <c r="F40" s="47">
        <f t="shared" si="4"/>
        <v>13424862</v>
      </c>
      <c r="G40" s="45">
        <f t="shared" si="4"/>
        <v>3375585</v>
      </c>
      <c r="H40" s="46">
        <f t="shared" si="4"/>
        <v>3375585</v>
      </c>
      <c r="I40" s="48">
        <v>284205575</v>
      </c>
      <c r="J40" s="49">
        <f>+J38+J39</f>
        <v>32496316</v>
      </c>
      <c r="K40" s="45">
        <f>+K38+K39</f>
        <v>26856521</v>
      </c>
      <c r="L40" s="46">
        <f>+L38+L39</f>
        <v>10688301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141999185</v>
      </c>
      <c r="G7" s="19">
        <v>135361408</v>
      </c>
      <c r="H7" s="20">
        <v>135361408</v>
      </c>
      <c r="I7" s="22">
        <v>0</v>
      </c>
      <c r="J7" s="23">
        <v>226217352</v>
      </c>
      <c r="K7" s="19">
        <v>236170915</v>
      </c>
      <c r="L7" s="20">
        <v>246798606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311659000</v>
      </c>
      <c r="H8" s="20">
        <v>311659000</v>
      </c>
      <c r="I8" s="22">
        <v>0</v>
      </c>
      <c r="J8" s="23">
        <v>334241000</v>
      </c>
      <c r="K8" s="19">
        <v>356222000</v>
      </c>
      <c r="L8" s="20">
        <v>379847000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611851000</v>
      </c>
      <c r="G9" s="19">
        <v>311952423</v>
      </c>
      <c r="H9" s="20">
        <v>311952423</v>
      </c>
      <c r="I9" s="22">
        <v>0</v>
      </c>
      <c r="J9" s="23">
        <v>346101000</v>
      </c>
      <c r="K9" s="19">
        <v>364603000</v>
      </c>
      <c r="L9" s="20">
        <v>394415000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195479000</v>
      </c>
      <c r="G10" s="19">
        <v>278979000</v>
      </c>
      <c r="H10" s="20">
        <v>278979000</v>
      </c>
      <c r="I10" s="22">
        <v>0</v>
      </c>
      <c r="J10" s="23">
        <v>205174000</v>
      </c>
      <c r="K10" s="19">
        <v>215592000</v>
      </c>
      <c r="L10" s="20">
        <v>220794000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2728257</v>
      </c>
      <c r="H11" s="20">
        <v>2728257</v>
      </c>
      <c r="I11" s="22">
        <v>0</v>
      </c>
      <c r="J11" s="23">
        <v>2859213</v>
      </c>
      <c r="K11" s="19">
        <v>2985018</v>
      </c>
      <c r="L11" s="20">
        <v>3119344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-728867153</v>
      </c>
      <c r="G14" s="19">
        <v>-733504234</v>
      </c>
      <c r="H14" s="20">
        <v>-733504234</v>
      </c>
      <c r="I14" s="22">
        <v>-120848</v>
      </c>
      <c r="J14" s="23">
        <v>-734419279</v>
      </c>
      <c r="K14" s="19">
        <v>-754615773</v>
      </c>
      <c r="L14" s="20">
        <v>-787706058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-20119571</v>
      </c>
      <c r="G15" s="19">
        <v>-20119571</v>
      </c>
      <c r="H15" s="20">
        <v>-20119571</v>
      </c>
      <c r="I15" s="22">
        <v>0</v>
      </c>
      <c r="J15" s="23">
        <v>-19322156</v>
      </c>
      <c r="K15" s="19">
        <v>-17971200</v>
      </c>
      <c r="L15" s="20">
        <v>-16643909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-7958074</v>
      </c>
      <c r="G16" s="19">
        <v>-9158074</v>
      </c>
      <c r="H16" s="20">
        <v>-9158074</v>
      </c>
      <c r="I16" s="22">
        <v>0</v>
      </c>
      <c r="J16" s="23">
        <v>-7500000</v>
      </c>
      <c r="K16" s="19">
        <v>-7830000</v>
      </c>
      <c r="L16" s="20">
        <v>-8182350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192384387</v>
      </c>
      <c r="G17" s="27">
        <f t="shared" si="0"/>
        <v>277898209</v>
      </c>
      <c r="H17" s="30">
        <f t="shared" si="0"/>
        <v>277898209</v>
      </c>
      <c r="I17" s="29">
        <f t="shared" si="0"/>
        <v>-120848</v>
      </c>
      <c r="J17" s="31">
        <f t="shared" si="0"/>
        <v>353351130</v>
      </c>
      <c r="K17" s="27">
        <f t="shared" si="0"/>
        <v>395155960</v>
      </c>
      <c r="L17" s="28">
        <f t="shared" si="0"/>
        <v>432441633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-195479000</v>
      </c>
      <c r="G26" s="19">
        <v>-260479000</v>
      </c>
      <c r="H26" s="20">
        <v>-260479000</v>
      </c>
      <c r="I26" s="22">
        <v>0</v>
      </c>
      <c r="J26" s="23">
        <v>-205174000</v>
      </c>
      <c r="K26" s="19">
        <v>-215592000</v>
      </c>
      <c r="L26" s="20">
        <v>-220794000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-195479000</v>
      </c>
      <c r="G27" s="27">
        <f t="shared" si="1"/>
        <v>-260479000</v>
      </c>
      <c r="H27" s="28">
        <f t="shared" si="1"/>
        <v>-260479000</v>
      </c>
      <c r="I27" s="30">
        <f t="shared" si="1"/>
        <v>0</v>
      </c>
      <c r="J27" s="31">
        <f t="shared" si="1"/>
        <v>-205174000</v>
      </c>
      <c r="K27" s="27">
        <f t="shared" si="1"/>
        <v>-215592000</v>
      </c>
      <c r="L27" s="28">
        <f t="shared" si="1"/>
        <v>-220794000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-10962119</v>
      </c>
      <c r="G35" s="19">
        <v>-10962119</v>
      </c>
      <c r="H35" s="20">
        <v>-10962119</v>
      </c>
      <c r="I35" s="22">
        <v>-6761224</v>
      </c>
      <c r="J35" s="23">
        <v>-12310416</v>
      </c>
      <c r="K35" s="19">
        <v>-13677958</v>
      </c>
      <c r="L35" s="20">
        <v>-7421340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-10962119</v>
      </c>
      <c r="G36" s="27">
        <f t="shared" si="2"/>
        <v>-10962119</v>
      </c>
      <c r="H36" s="28">
        <f t="shared" si="2"/>
        <v>-10962119</v>
      </c>
      <c r="I36" s="30">
        <f t="shared" si="2"/>
        <v>-6761224</v>
      </c>
      <c r="J36" s="31">
        <f t="shared" si="2"/>
        <v>-12310416</v>
      </c>
      <c r="K36" s="27">
        <f t="shared" si="2"/>
        <v>-13677958</v>
      </c>
      <c r="L36" s="28">
        <f t="shared" si="2"/>
        <v>-7421340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-14056732</v>
      </c>
      <c r="G38" s="33">
        <f t="shared" si="3"/>
        <v>6457090</v>
      </c>
      <c r="H38" s="34">
        <f t="shared" si="3"/>
        <v>6457090</v>
      </c>
      <c r="I38" s="36">
        <f t="shared" si="3"/>
        <v>-6882072</v>
      </c>
      <c r="J38" s="37">
        <f t="shared" si="3"/>
        <v>135866714</v>
      </c>
      <c r="K38" s="33">
        <f t="shared" si="3"/>
        <v>165886002</v>
      </c>
      <c r="L38" s="34">
        <f t="shared" si="3"/>
        <v>204226293</v>
      </c>
    </row>
    <row r="39" spans="1:12" ht="13.5" x14ac:dyDescent="0.25">
      <c r="A39" s="24" t="s">
        <v>48</v>
      </c>
      <c r="B39" s="18" t="s">
        <v>49</v>
      </c>
      <c r="C39" s="33">
        <v>7275</v>
      </c>
      <c r="D39" s="33">
        <v>19301</v>
      </c>
      <c r="E39" s="34">
        <v>22495</v>
      </c>
      <c r="F39" s="35">
        <v>146322705</v>
      </c>
      <c r="G39" s="33">
        <v>82389734</v>
      </c>
      <c r="H39" s="34">
        <v>82389734</v>
      </c>
      <c r="I39" s="36">
        <v>0</v>
      </c>
      <c r="J39" s="37">
        <v>80961807</v>
      </c>
      <c r="K39" s="33">
        <v>79465340</v>
      </c>
      <c r="L39" s="34">
        <v>77903028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7275</v>
      </c>
      <c r="D40" s="45">
        <f t="shared" si="4"/>
        <v>19301</v>
      </c>
      <c r="E40" s="46">
        <f t="shared" si="4"/>
        <v>22495</v>
      </c>
      <c r="F40" s="47">
        <f t="shared" si="4"/>
        <v>132265973</v>
      </c>
      <c r="G40" s="45">
        <f t="shared" si="4"/>
        <v>88846824</v>
      </c>
      <c r="H40" s="46">
        <f t="shared" si="4"/>
        <v>88846824</v>
      </c>
      <c r="I40" s="48">
        <v>224998243</v>
      </c>
      <c r="J40" s="49">
        <f>+J38+J39</f>
        <v>216828521</v>
      </c>
      <c r="K40" s="45">
        <f>+K38+K39</f>
        <v>245351342</v>
      </c>
      <c r="L40" s="46">
        <f>+L38+L39</f>
        <v>282129321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20190542</v>
      </c>
      <c r="G6" s="19">
        <v>21068924</v>
      </c>
      <c r="H6" s="20">
        <v>21068924</v>
      </c>
      <c r="I6" s="22">
        <v>0</v>
      </c>
      <c r="J6" s="23">
        <v>24467448</v>
      </c>
      <c r="K6" s="19">
        <v>25544015</v>
      </c>
      <c r="L6" s="20">
        <v>26693496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336590</v>
      </c>
      <c r="G7" s="19">
        <v>237198</v>
      </c>
      <c r="H7" s="20">
        <v>237198</v>
      </c>
      <c r="I7" s="22">
        <v>0</v>
      </c>
      <c r="J7" s="23">
        <v>146863</v>
      </c>
      <c r="K7" s="19">
        <v>153325</v>
      </c>
      <c r="L7" s="20">
        <v>160224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6192147</v>
      </c>
      <c r="G8" s="19">
        <v>6334601</v>
      </c>
      <c r="H8" s="20">
        <v>6334601</v>
      </c>
      <c r="I8" s="22">
        <v>0</v>
      </c>
      <c r="J8" s="23">
        <v>6546723</v>
      </c>
      <c r="K8" s="19">
        <v>6834778</v>
      </c>
      <c r="L8" s="20">
        <v>7141929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158306000</v>
      </c>
      <c r="G9" s="19">
        <v>151906000</v>
      </c>
      <c r="H9" s="20">
        <v>151906000</v>
      </c>
      <c r="I9" s="22">
        <v>0</v>
      </c>
      <c r="J9" s="23">
        <v>188157000</v>
      </c>
      <c r="K9" s="19">
        <v>185538000</v>
      </c>
      <c r="L9" s="20">
        <v>204550000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29734000</v>
      </c>
      <c r="G10" s="19">
        <v>43177132</v>
      </c>
      <c r="H10" s="20">
        <v>43177132</v>
      </c>
      <c r="I10" s="22">
        <v>0</v>
      </c>
      <c r="J10" s="23">
        <v>53234132</v>
      </c>
      <c r="K10" s="19">
        <v>40279000</v>
      </c>
      <c r="L10" s="20">
        <v>34550000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2317252</v>
      </c>
      <c r="G11" s="19">
        <v>2235613</v>
      </c>
      <c r="H11" s="20">
        <v>2235613</v>
      </c>
      <c r="I11" s="22">
        <v>0</v>
      </c>
      <c r="J11" s="23">
        <v>2517973</v>
      </c>
      <c r="K11" s="19">
        <v>2628763</v>
      </c>
      <c r="L11" s="20">
        <v>2747058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-185526763</v>
      </c>
      <c r="G14" s="19">
        <v>-191377488</v>
      </c>
      <c r="H14" s="20">
        <v>-191377488</v>
      </c>
      <c r="I14" s="22">
        <v>-4755303</v>
      </c>
      <c r="J14" s="23">
        <v>-226173940</v>
      </c>
      <c r="K14" s="19">
        <v>-227554676</v>
      </c>
      <c r="L14" s="20">
        <v>-246509864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-872482</v>
      </c>
      <c r="G15" s="19">
        <v>-872482</v>
      </c>
      <c r="H15" s="20">
        <v>-872482</v>
      </c>
      <c r="I15" s="22">
        <v>0</v>
      </c>
      <c r="J15" s="23">
        <v>-398782</v>
      </c>
      <c r="K15" s="19">
        <v>-9086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-120000</v>
      </c>
      <c r="G16" s="19">
        <v>-120000</v>
      </c>
      <c r="H16" s="20">
        <v>-120000</v>
      </c>
      <c r="I16" s="22">
        <v>0</v>
      </c>
      <c r="J16" s="23">
        <v>-120000</v>
      </c>
      <c r="K16" s="19">
        <v>-120000</v>
      </c>
      <c r="L16" s="20">
        <v>-120000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30557286</v>
      </c>
      <c r="G17" s="27">
        <f t="shared" si="0"/>
        <v>32589498</v>
      </c>
      <c r="H17" s="30">
        <f t="shared" si="0"/>
        <v>32589498</v>
      </c>
      <c r="I17" s="29">
        <f t="shared" si="0"/>
        <v>-4755303</v>
      </c>
      <c r="J17" s="31">
        <f t="shared" si="0"/>
        <v>48377417</v>
      </c>
      <c r="K17" s="27">
        <f t="shared" si="0"/>
        <v>33294119</v>
      </c>
      <c r="L17" s="28">
        <f t="shared" si="0"/>
        <v>29212843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-1666667</v>
      </c>
      <c r="D23" s="19">
        <v>277778</v>
      </c>
      <c r="E23" s="20">
        <v>-402889</v>
      </c>
      <c r="F23" s="38">
        <v>402889</v>
      </c>
      <c r="G23" s="39">
        <v>-402889</v>
      </c>
      <c r="H23" s="40">
        <v>-402889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-29734000</v>
      </c>
      <c r="G26" s="19">
        <v>-44903563</v>
      </c>
      <c r="H26" s="20">
        <v>-44903563</v>
      </c>
      <c r="I26" s="22">
        <v>0</v>
      </c>
      <c r="J26" s="23">
        <v>-58356132</v>
      </c>
      <c r="K26" s="19">
        <v>-40279000</v>
      </c>
      <c r="L26" s="20">
        <v>-34550000</v>
      </c>
    </row>
    <row r="27" spans="1:12" ht="13.5" x14ac:dyDescent="0.25">
      <c r="A27" s="25" t="s">
        <v>40</v>
      </c>
      <c r="B27" s="26" t="s">
        <v>19</v>
      </c>
      <c r="C27" s="27">
        <f>SUM(C21:C26)</f>
        <v>-1666667</v>
      </c>
      <c r="D27" s="27">
        <f t="shared" ref="D27:L27" si="1">SUM(D21:D26)</f>
        <v>277778</v>
      </c>
      <c r="E27" s="28">
        <f t="shared" si="1"/>
        <v>-402889</v>
      </c>
      <c r="F27" s="29">
        <f t="shared" si="1"/>
        <v>-29331111</v>
      </c>
      <c r="G27" s="27">
        <f t="shared" si="1"/>
        <v>-45306452</v>
      </c>
      <c r="H27" s="28">
        <f t="shared" si="1"/>
        <v>-45306452</v>
      </c>
      <c r="I27" s="30">
        <f t="shared" si="1"/>
        <v>0</v>
      </c>
      <c r="J27" s="31">
        <f t="shared" si="1"/>
        <v>-58356132</v>
      </c>
      <c r="K27" s="27">
        <f t="shared" si="1"/>
        <v>-40279000</v>
      </c>
      <c r="L27" s="28">
        <f t="shared" si="1"/>
        <v>-34550000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-4506001</v>
      </c>
      <c r="G35" s="19">
        <v>-6106001</v>
      </c>
      <c r="H35" s="20">
        <v>-6106001</v>
      </c>
      <c r="I35" s="22">
        <v>0</v>
      </c>
      <c r="J35" s="23">
        <v>-6979700</v>
      </c>
      <c r="K35" s="19">
        <v>-2835467</v>
      </c>
      <c r="L35" s="20">
        <v>-2700000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-4506001</v>
      </c>
      <c r="G36" s="27">
        <f t="shared" si="2"/>
        <v>-6106001</v>
      </c>
      <c r="H36" s="28">
        <f t="shared" si="2"/>
        <v>-6106001</v>
      </c>
      <c r="I36" s="30">
        <f t="shared" si="2"/>
        <v>0</v>
      </c>
      <c r="J36" s="31">
        <f t="shared" si="2"/>
        <v>-6979700</v>
      </c>
      <c r="K36" s="27">
        <f t="shared" si="2"/>
        <v>-2835467</v>
      </c>
      <c r="L36" s="28">
        <f t="shared" si="2"/>
        <v>-2700000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-1666667</v>
      </c>
      <c r="D38" s="33">
        <f t="shared" ref="D38:L38" si="3">+D17+D27+D36</f>
        <v>277778</v>
      </c>
      <c r="E38" s="34">
        <f t="shared" si="3"/>
        <v>-402889</v>
      </c>
      <c r="F38" s="35">
        <f t="shared" si="3"/>
        <v>-3279826</v>
      </c>
      <c r="G38" s="33">
        <f t="shared" si="3"/>
        <v>-18822955</v>
      </c>
      <c r="H38" s="34">
        <f t="shared" si="3"/>
        <v>-18822955</v>
      </c>
      <c r="I38" s="36">
        <f t="shared" si="3"/>
        <v>-4755303</v>
      </c>
      <c r="J38" s="37">
        <f t="shared" si="3"/>
        <v>-16958415</v>
      </c>
      <c r="K38" s="33">
        <f t="shared" si="3"/>
        <v>-9820348</v>
      </c>
      <c r="L38" s="34">
        <f t="shared" si="3"/>
        <v>-8037157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33546473</v>
      </c>
      <c r="E39" s="34">
        <v>101828298</v>
      </c>
      <c r="F39" s="35">
        <v>37351153</v>
      </c>
      <c r="G39" s="33">
        <v>71125444</v>
      </c>
      <c r="H39" s="34">
        <v>71125444</v>
      </c>
      <c r="I39" s="36">
        <v>0</v>
      </c>
      <c r="J39" s="37">
        <v>52302490</v>
      </c>
      <c r="K39" s="33">
        <v>35999152</v>
      </c>
      <c r="L39" s="34">
        <v>34923084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-1666667</v>
      </c>
      <c r="D40" s="45">
        <f t="shared" si="4"/>
        <v>33824251</v>
      </c>
      <c r="E40" s="46">
        <f t="shared" si="4"/>
        <v>101425409</v>
      </c>
      <c r="F40" s="47">
        <f t="shared" si="4"/>
        <v>34071327</v>
      </c>
      <c r="G40" s="45">
        <f t="shared" si="4"/>
        <v>52302489</v>
      </c>
      <c r="H40" s="46">
        <f t="shared" si="4"/>
        <v>52302489</v>
      </c>
      <c r="I40" s="48">
        <v>-4103860</v>
      </c>
      <c r="J40" s="49">
        <f>+J38+J39</f>
        <v>35344075</v>
      </c>
      <c r="K40" s="45">
        <f>+K38+K39</f>
        <v>26178804</v>
      </c>
      <c r="L40" s="46">
        <f>+L38+L39</f>
        <v>26885927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71215655</v>
      </c>
      <c r="G6" s="19">
        <v>72462160</v>
      </c>
      <c r="H6" s="20">
        <v>72462160</v>
      </c>
      <c r="I6" s="22">
        <v>0</v>
      </c>
      <c r="J6" s="23">
        <v>76829014</v>
      </c>
      <c r="K6" s="19">
        <v>80209490</v>
      </c>
      <c r="L6" s="20">
        <v>83818917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202203908</v>
      </c>
      <c r="G7" s="19">
        <v>193796282</v>
      </c>
      <c r="H7" s="20">
        <v>193796282</v>
      </c>
      <c r="I7" s="22">
        <v>0</v>
      </c>
      <c r="J7" s="23">
        <v>195955973</v>
      </c>
      <c r="K7" s="19">
        <v>204578036</v>
      </c>
      <c r="L7" s="20">
        <v>213784048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20904882</v>
      </c>
      <c r="G8" s="19">
        <v>50290929</v>
      </c>
      <c r="H8" s="20">
        <v>50290929</v>
      </c>
      <c r="I8" s="22">
        <v>0</v>
      </c>
      <c r="J8" s="23">
        <v>43299193</v>
      </c>
      <c r="K8" s="19">
        <v>68788086</v>
      </c>
      <c r="L8" s="20">
        <v>72028015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210197269</v>
      </c>
      <c r="G9" s="19">
        <v>210197269</v>
      </c>
      <c r="H9" s="20">
        <v>210197269</v>
      </c>
      <c r="I9" s="22">
        <v>0</v>
      </c>
      <c r="J9" s="23">
        <v>231670500</v>
      </c>
      <c r="K9" s="19">
        <v>241564000</v>
      </c>
      <c r="L9" s="20">
        <v>258783000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37847731</v>
      </c>
      <c r="G10" s="19">
        <v>37847731</v>
      </c>
      <c r="H10" s="20">
        <v>37847731</v>
      </c>
      <c r="I10" s="22">
        <v>0</v>
      </c>
      <c r="J10" s="23">
        <v>80982500</v>
      </c>
      <c r="K10" s="19">
        <v>70929000</v>
      </c>
      <c r="L10" s="20">
        <v>75252000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20128104</v>
      </c>
      <c r="H11" s="20">
        <v>20128104</v>
      </c>
      <c r="I11" s="22">
        <v>0</v>
      </c>
      <c r="J11" s="23">
        <v>2781571</v>
      </c>
      <c r="K11" s="19">
        <v>41562270</v>
      </c>
      <c r="L11" s="20">
        <v>43476799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-52087970</v>
      </c>
      <c r="E14" s="20">
        <v>-145313699</v>
      </c>
      <c r="F14" s="21">
        <v>-503941446</v>
      </c>
      <c r="G14" s="19">
        <v>-553850613</v>
      </c>
      <c r="H14" s="20">
        <v>-553850613</v>
      </c>
      <c r="I14" s="22">
        <v>-62577439</v>
      </c>
      <c r="J14" s="23">
        <v>-589050578</v>
      </c>
      <c r="K14" s="19">
        <v>-608574024</v>
      </c>
      <c r="L14" s="20">
        <v>-634798915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-1299312</v>
      </c>
      <c r="G15" s="19">
        <v>-1299313</v>
      </c>
      <c r="H15" s="20">
        <v>-1299313</v>
      </c>
      <c r="I15" s="22">
        <v>0</v>
      </c>
      <c r="J15" s="23">
        <v>-1888482</v>
      </c>
      <c r="K15" s="19">
        <v>-1971576</v>
      </c>
      <c r="L15" s="20">
        <v>-2060296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-400000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-52087970</v>
      </c>
      <c r="E17" s="28">
        <f t="shared" si="0"/>
        <v>-145313699</v>
      </c>
      <c r="F17" s="29">
        <f t="shared" si="0"/>
        <v>37128687</v>
      </c>
      <c r="G17" s="27">
        <f t="shared" si="0"/>
        <v>29572549</v>
      </c>
      <c r="H17" s="30">
        <f t="shared" si="0"/>
        <v>29572549</v>
      </c>
      <c r="I17" s="29">
        <f t="shared" si="0"/>
        <v>-62577439</v>
      </c>
      <c r="J17" s="31">
        <f t="shared" si="0"/>
        <v>40179691</v>
      </c>
      <c r="K17" s="27">
        <f t="shared" si="0"/>
        <v>97085282</v>
      </c>
      <c r="L17" s="28">
        <f t="shared" si="0"/>
        <v>110283568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-40348000</v>
      </c>
      <c r="G26" s="19">
        <v>-40347731</v>
      </c>
      <c r="H26" s="20">
        <v>-40347731</v>
      </c>
      <c r="I26" s="22">
        <v>0</v>
      </c>
      <c r="J26" s="23">
        <v>-74761783</v>
      </c>
      <c r="K26" s="19">
        <v>-64160087</v>
      </c>
      <c r="L26" s="20">
        <v>-67919217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-40348000</v>
      </c>
      <c r="G27" s="27">
        <f t="shared" si="1"/>
        <v>-40347731</v>
      </c>
      <c r="H27" s="28">
        <f t="shared" si="1"/>
        <v>-40347731</v>
      </c>
      <c r="I27" s="30">
        <f t="shared" si="1"/>
        <v>0</v>
      </c>
      <c r="J27" s="31">
        <f t="shared" si="1"/>
        <v>-74761783</v>
      </c>
      <c r="K27" s="27">
        <f t="shared" si="1"/>
        <v>-64160087</v>
      </c>
      <c r="L27" s="28">
        <f t="shared" si="1"/>
        <v>-67919217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133218</v>
      </c>
      <c r="F35" s="21">
        <v>-401400</v>
      </c>
      <c r="G35" s="19">
        <v>-401400</v>
      </c>
      <c r="H35" s="20">
        <v>-401400</v>
      </c>
      <c r="I35" s="22">
        <v>0</v>
      </c>
      <c r="J35" s="23">
        <v>-401400</v>
      </c>
      <c r="K35" s="19">
        <v>-401400</v>
      </c>
      <c r="L35" s="20">
        <v>-401400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133218</v>
      </c>
      <c r="F36" s="29">
        <f t="shared" si="2"/>
        <v>-401400</v>
      </c>
      <c r="G36" s="27">
        <f t="shared" si="2"/>
        <v>-401400</v>
      </c>
      <c r="H36" s="28">
        <f t="shared" si="2"/>
        <v>-401400</v>
      </c>
      <c r="I36" s="30">
        <f t="shared" si="2"/>
        <v>0</v>
      </c>
      <c r="J36" s="31">
        <f t="shared" si="2"/>
        <v>-401400</v>
      </c>
      <c r="K36" s="27">
        <f t="shared" si="2"/>
        <v>-401400</v>
      </c>
      <c r="L36" s="28">
        <f t="shared" si="2"/>
        <v>-401400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-52087970</v>
      </c>
      <c r="E38" s="34">
        <f t="shared" si="3"/>
        <v>-145180481</v>
      </c>
      <c r="F38" s="35">
        <f t="shared" si="3"/>
        <v>-3620713</v>
      </c>
      <c r="G38" s="33">
        <f t="shared" si="3"/>
        <v>-11176582</v>
      </c>
      <c r="H38" s="34">
        <f t="shared" si="3"/>
        <v>-11176582</v>
      </c>
      <c r="I38" s="36">
        <f t="shared" si="3"/>
        <v>-62577439</v>
      </c>
      <c r="J38" s="37">
        <f t="shared" si="3"/>
        <v>-34983492</v>
      </c>
      <c r="K38" s="33">
        <f t="shared" si="3"/>
        <v>32523795</v>
      </c>
      <c r="L38" s="34">
        <f t="shared" si="3"/>
        <v>41962951</v>
      </c>
    </row>
    <row r="39" spans="1:12" ht="13.5" x14ac:dyDescent="0.25">
      <c r="A39" s="24" t="s">
        <v>48</v>
      </c>
      <c r="B39" s="18" t="s">
        <v>49</v>
      </c>
      <c r="C39" s="33">
        <v>23269876</v>
      </c>
      <c r="D39" s="33">
        <v>23269876</v>
      </c>
      <c r="E39" s="34">
        <v>23342208</v>
      </c>
      <c r="F39" s="35">
        <v>903165</v>
      </c>
      <c r="G39" s="33">
        <v>96458875</v>
      </c>
      <c r="H39" s="34">
        <v>96458875</v>
      </c>
      <c r="I39" s="36">
        <v>0</v>
      </c>
      <c r="J39" s="37">
        <v>35615000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23269876</v>
      </c>
      <c r="D40" s="45">
        <f t="shared" si="4"/>
        <v>-28818094</v>
      </c>
      <c r="E40" s="46">
        <f t="shared" si="4"/>
        <v>-121838273</v>
      </c>
      <c r="F40" s="47">
        <f t="shared" si="4"/>
        <v>-2717548</v>
      </c>
      <c r="G40" s="45">
        <f t="shared" si="4"/>
        <v>85282293</v>
      </c>
      <c r="H40" s="46">
        <f t="shared" si="4"/>
        <v>85282293</v>
      </c>
      <c r="I40" s="48">
        <v>-62576760</v>
      </c>
      <c r="J40" s="49">
        <f>+J38+J39</f>
        <v>631508</v>
      </c>
      <c r="K40" s="45">
        <f>+K38+K39</f>
        <v>32523795</v>
      </c>
      <c r="L40" s="46">
        <f>+L38+L39</f>
        <v>41962951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141051590</v>
      </c>
      <c r="D6" s="19">
        <v>148678544</v>
      </c>
      <c r="E6" s="20">
        <v>140285617</v>
      </c>
      <c r="F6" s="21">
        <v>516</v>
      </c>
      <c r="G6" s="19">
        <v>134771118</v>
      </c>
      <c r="H6" s="20">
        <v>134771118</v>
      </c>
      <c r="I6" s="22">
        <v>182980558</v>
      </c>
      <c r="J6" s="23">
        <v>144665424</v>
      </c>
      <c r="K6" s="19">
        <v>151030692</v>
      </c>
      <c r="L6" s="20">
        <v>157827084</v>
      </c>
    </row>
    <row r="7" spans="1:12" ht="13.5" x14ac:dyDescent="0.25">
      <c r="A7" s="24" t="s">
        <v>22</v>
      </c>
      <c r="B7" s="18" t="s">
        <v>19</v>
      </c>
      <c r="C7" s="19">
        <v>542193244</v>
      </c>
      <c r="D7" s="19">
        <v>588580439</v>
      </c>
      <c r="E7" s="20">
        <v>586568260</v>
      </c>
      <c r="F7" s="21">
        <v>130569564</v>
      </c>
      <c r="G7" s="19">
        <v>449184108</v>
      </c>
      <c r="H7" s="20">
        <v>449184108</v>
      </c>
      <c r="I7" s="22">
        <v>632091872</v>
      </c>
      <c r="J7" s="23">
        <v>475676448</v>
      </c>
      <c r="K7" s="19">
        <v>496606191</v>
      </c>
      <c r="L7" s="20">
        <v>518953483</v>
      </c>
    </row>
    <row r="8" spans="1:12" ht="13.5" x14ac:dyDescent="0.25">
      <c r="A8" s="24" t="s">
        <v>23</v>
      </c>
      <c r="B8" s="18" t="s">
        <v>19</v>
      </c>
      <c r="C8" s="19">
        <v>17601255</v>
      </c>
      <c r="D8" s="19">
        <v>20479384</v>
      </c>
      <c r="E8" s="20">
        <v>16174143</v>
      </c>
      <c r="F8" s="21">
        <v>8369052</v>
      </c>
      <c r="G8" s="19">
        <v>12257604</v>
      </c>
      <c r="H8" s="20">
        <v>12257604</v>
      </c>
      <c r="I8" s="22">
        <v>19955819</v>
      </c>
      <c r="J8" s="23">
        <v>13262964</v>
      </c>
      <c r="K8" s="19">
        <v>13846546</v>
      </c>
      <c r="L8" s="20">
        <v>14469629</v>
      </c>
    </row>
    <row r="9" spans="1:12" ht="13.5" x14ac:dyDescent="0.25">
      <c r="A9" s="24" t="s">
        <v>24</v>
      </c>
      <c r="B9" s="18" t="s">
        <v>25</v>
      </c>
      <c r="C9" s="19">
        <v>302471980</v>
      </c>
      <c r="D9" s="19">
        <v>237010484</v>
      </c>
      <c r="E9" s="20">
        <v>346422685</v>
      </c>
      <c r="F9" s="21">
        <v>258162996</v>
      </c>
      <c r="G9" s="19">
        <v>276369072</v>
      </c>
      <c r="H9" s="20">
        <v>276369072</v>
      </c>
      <c r="I9" s="22">
        <v>361864151</v>
      </c>
      <c r="J9" s="23">
        <v>303066004</v>
      </c>
      <c r="K9" s="19">
        <v>321776996</v>
      </c>
      <c r="L9" s="20">
        <v>359071996</v>
      </c>
    </row>
    <row r="10" spans="1:12" ht="13.5" x14ac:dyDescent="0.25">
      <c r="A10" s="24" t="s">
        <v>26</v>
      </c>
      <c r="B10" s="18" t="s">
        <v>25</v>
      </c>
      <c r="C10" s="19">
        <v>84544000</v>
      </c>
      <c r="D10" s="19">
        <v>95926000</v>
      </c>
      <c r="E10" s="20">
        <v>64522000</v>
      </c>
      <c r="F10" s="21">
        <v>0</v>
      </c>
      <c r="G10" s="19">
        <v>86692296</v>
      </c>
      <c r="H10" s="20">
        <v>86692296</v>
      </c>
      <c r="I10" s="22">
        <v>100594334</v>
      </c>
      <c r="J10" s="23">
        <v>84878992</v>
      </c>
      <c r="K10" s="19">
        <v>85108008</v>
      </c>
      <c r="L10" s="20">
        <v>178090500</v>
      </c>
    </row>
    <row r="11" spans="1:12" ht="13.5" x14ac:dyDescent="0.25">
      <c r="A11" s="24" t="s">
        <v>27</v>
      </c>
      <c r="B11" s="18" t="s">
        <v>19</v>
      </c>
      <c r="C11" s="19">
        <v>8924545</v>
      </c>
      <c r="D11" s="19">
        <v>8488734</v>
      </c>
      <c r="E11" s="20">
        <v>11688082</v>
      </c>
      <c r="F11" s="21">
        <v>13747680</v>
      </c>
      <c r="G11" s="19">
        <v>15602992</v>
      </c>
      <c r="H11" s="20">
        <v>15602992</v>
      </c>
      <c r="I11" s="22">
        <v>14954764</v>
      </c>
      <c r="J11" s="23">
        <v>15597108</v>
      </c>
      <c r="K11" s="19">
        <v>16283385</v>
      </c>
      <c r="L11" s="20">
        <v>17016137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454634289</v>
      </c>
      <c r="D14" s="19">
        <v>370043555</v>
      </c>
      <c r="E14" s="20">
        <v>-11729562</v>
      </c>
      <c r="F14" s="21">
        <v>9516432</v>
      </c>
      <c r="G14" s="19">
        <v>-709188610</v>
      </c>
      <c r="H14" s="20">
        <v>-709188610</v>
      </c>
      <c r="I14" s="22">
        <v>-559492574</v>
      </c>
      <c r="J14" s="23">
        <v>-984776088</v>
      </c>
      <c r="K14" s="19">
        <v>-852654792</v>
      </c>
      <c r="L14" s="20">
        <v>-898797096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-17000</v>
      </c>
      <c r="E16" s="20">
        <v>-130231</v>
      </c>
      <c r="F16" s="21">
        <v>0</v>
      </c>
      <c r="G16" s="19">
        <v>0</v>
      </c>
      <c r="H16" s="20">
        <v>0</v>
      </c>
      <c r="I16" s="22">
        <v>-429986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1551420903</v>
      </c>
      <c r="D17" s="27">
        <f t="shared" ref="D17:L17" si="0">SUM(D6:D16)</f>
        <v>1469190140</v>
      </c>
      <c r="E17" s="28">
        <f t="shared" si="0"/>
        <v>1153800994</v>
      </c>
      <c r="F17" s="29">
        <f t="shared" si="0"/>
        <v>420366240</v>
      </c>
      <c r="G17" s="27">
        <f t="shared" si="0"/>
        <v>265688580</v>
      </c>
      <c r="H17" s="30">
        <f t="shared" si="0"/>
        <v>265688580</v>
      </c>
      <c r="I17" s="29">
        <f t="shared" si="0"/>
        <v>752518938</v>
      </c>
      <c r="J17" s="31">
        <f t="shared" si="0"/>
        <v>52370852</v>
      </c>
      <c r="K17" s="27">
        <f t="shared" si="0"/>
        <v>231997026</v>
      </c>
      <c r="L17" s="28">
        <f t="shared" si="0"/>
        <v>346631733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-5217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-42530904</v>
      </c>
      <c r="D26" s="19">
        <v>-63256050</v>
      </c>
      <c r="E26" s="20">
        <v>-68244329</v>
      </c>
      <c r="F26" s="21">
        <v>-250000</v>
      </c>
      <c r="G26" s="19">
        <v>-250000</v>
      </c>
      <c r="H26" s="20">
        <v>-250000</v>
      </c>
      <c r="I26" s="22">
        <v>-97806531</v>
      </c>
      <c r="J26" s="23">
        <v>-133079028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-42530904</v>
      </c>
      <c r="D27" s="27">
        <f t="shared" ref="D27:L27" si="1">SUM(D21:D26)</f>
        <v>-63261267</v>
      </c>
      <c r="E27" s="28">
        <f t="shared" si="1"/>
        <v>-68244329</v>
      </c>
      <c r="F27" s="29">
        <f t="shared" si="1"/>
        <v>-250000</v>
      </c>
      <c r="G27" s="27">
        <f t="shared" si="1"/>
        <v>-250000</v>
      </c>
      <c r="H27" s="28">
        <f t="shared" si="1"/>
        <v>-250000</v>
      </c>
      <c r="I27" s="30">
        <f t="shared" si="1"/>
        <v>-97806531</v>
      </c>
      <c r="J27" s="31">
        <f t="shared" si="1"/>
        <v>-133079028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-189403</v>
      </c>
      <c r="H33" s="40">
        <v>-189403</v>
      </c>
      <c r="I33" s="42">
        <v>-871895</v>
      </c>
      <c r="J33" s="23">
        <v>-189408</v>
      </c>
      <c r="K33" s="19">
        <v>-189408</v>
      </c>
      <c r="L33" s="20">
        <v>-189408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-261313</v>
      </c>
      <c r="F35" s="21">
        <v>0</v>
      </c>
      <c r="G35" s="19">
        <v>0</v>
      </c>
      <c r="H35" s="20">
        <v>0</v>
      </c>
      <c r="I35" s="22">
        <v>-540952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-261313</v>
      </c>
      <c r="F36" s="29">
        <f t="shared" si="2"/>
        <v>0</v>
      </c>
      <c r="G36" s="27">
        <f t="shared" si="2"/>
        <v>-189403</v>
      </c>
      <c r="H36" s="28">
        <f t="shared" si="2"/>
        <v>-189403</v>
      </c>
      <c r="I36" s="30">
        <f t="shared" si="2"/>
        <v>-1412847</v>
      </c>
      <c r="J36" s="31">
        <f t="shared" si="2"/>
        <v>-189408</v>
      </c>
      <c r="K36" s="27">
        <f t="shared" si="2"/>
        <v>-189408</v>
      </c>
      <c r="L36" s="28">
        <f t="shared" si="2"/>
        <v>-189408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1508889999</v>
      </c>
      <c r="D38" s="33">
        <f t="shared" ref="D38:L38" si="3">+D17+D27+D36</f>
        <v>1405928873</v>
      </c>
      <c r="E38" s="34">
        <f t="shared" si="3"/>
        <v>1085295352</v>
      </c>
      <c r="F38" s="35">
        <f t="shared" si="3"/>
        <v>420116240</v>
      </c>
      <c r="G38" s="33">
        <f t="shared" si="3"/>
        <v>265249177</v>
      </c>
      <c r="H38" s="34">
        <f t="shared" si="3"/>
        <v>265249177</v>
      </c>
      <c r="I38" s="36">
        <f t="shared" si="3"/>
        <v>653299560</v>
      </c>
      <c r="J38" s="37">
        <f t="shared" si="3"/>
        <v>-80897584</v>
      </c>
      <c r="K38" s="33">
        <f t="shared" si="3"/>
        <v>231807618</v>
      </c>
      <c r="L38" s="34">
        <f t="shared" si="3"/>
        <v>346442325</v>
      </c>
    </row>
    <row r="39" spans="1:12" ht="13.5" x14ac:dyDescent="0.25">
      <c r="A39" s="24" t="s">
        <v>48</v>
      </c>
      <c r="B39" s="18" t="s">
        <v>49</v>
      </c>
      <c r="C39" s="33">
        <v>-86507505</v>
      </c>
      <c r="D39" s="33">
        <v>-526869283</v>
      </c>
      <c r="E39" s="34">
        <v>-932609058</v>
      </c>
      <c r="F39" s="35">
        <v>133410525</v>
      </c>
      <c r="G39" s="33">
        <v>454742912</v>
      </c>
      <c r="H39" s="34">
        <v>454742912</v>
      </c>
      <c r="I39" s="36">
        <v>453461525</v>
      </c>
      <c r="J39" s="37">
        <v>385223999</v>
      </c>
      <c r="K39" s="33">
        <v>385223999</v>
      </c>
      <c r="L39" s="34">
        <v>385223999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1422382494</v>
      </c>
      <c r="D40" s="45">
        <f t="shared" si="4"/>
        <v>879059590</v>
      </c>
      <c r="E40" s="46">
        <f t="shared" si="4"/>
        <v>152686294</v>
      </c>
      <c r="F40" s="47">
        <f t="shared" si="4"/>
        <v>553526765</v>
      </c>
      <c r="G40" s="45">
        <f t="shared" si="4"/>
        <v>719992089</v>
      </c>
      <c r="H40" s="46">
        <f t="shared" si="4"/>
        <v>719992089</v>
      </c>
      <c r="I40" s="48">
        <v>1561503998</v>
      </c>
      <c r="J40" s="49">
        <f>+J38+J39</f>
        <v>304326415</v>
      </c>
      <c r="K40" s="45">
        <f>+K38+K39</f>
        <v>617031617</v>
      </c>
      <c r="L40" s="46">
        <f>+L38+L39</f>
        <v>731666324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126410297</v>
      </c>
      <c r="D7" s="19">
        <v>134461621</v>
      </c>
      <c r="E7" s="20">
        <v>115332444</v>
      </c>
      <c r="F7" s="21">
        <v>133993349</v>
      </c>
      <c r="G7" s="19">
        <v>105989414</v>
      </c>
      <c r="H7" s="20">
        <v>105989414</v>
      </c>
      <c r="I7" s="22">
        <v>123696114</v>
      </c>
      <c r="J7" s="23">
        <v>131590285</v>
      </c>
      <c r="K7" s="19">
        <v>170104514</v>
      </c>
      <c r="L7" s="20">
        <v>180310785</v>
      </c>
    </row>
    <row r="8" spans="1:12" ht="13.5" x14ac:dyDescent="0.25">
      <c r="A8" s="24" t="s">
        <v>23</v>
      </c>
      <c r="B8" s="18" t="s">
        <v>19</v>
      </c>
      <c r="C8" s="19">
        <v>3265464</v>
      </c>
      <c r="D8" s="19">
        <v>1649346</v>
      </c>
      <c r="E8" s="20">
        <v>1537954</v>
      </c>
      <c r="F8" s="21">
        <v>124651144</v>
      </c>
      <c r="G8" s="19">
        <v>97711444</v>
      </c>
      <c r="H8" s="20">
        <v>97711444</v>
      </c>
      <c r="I8" s="22">
        <v>52630798</v>
      </c>
      <c r="J8" s="23">
        <v>1306443</v>
      </c>
      <c r="K8" s="19">
        <v>1384830</v>
      </c>
      <c r="L8" s="20">
        <v>1467919</v>
      </c>
    </row>
    <row r="9" spans="1:12" ht="13.5" x14ac:dyDescent="0.25">
      <c r="A9" s="24" t="s">
        <v>24</v>
      </c>
      <c r="B9" s="18" t="s">
        <v>25</v>
      </c>
      <c r="C9" s="19">
        <v>453336213</v>
      </c>
      <c r="D9" s="19">
        <v>439641914</v>
      </c>
      <c r="E9" s="20">
        <v>531457035</v>
      </c>
      <c r="F9" s="21">
        <v>528165012</v>
      </c>
      <c r="G9" s="19">
        <v>528165012</v>
      </c>
      <c r="H9" s="20">
        <v>528165012</v>
      </c>
      <c r="I9" s="22">
        <v>492457321</v>
      </c>
      <c r="J9" s="23">
        <v>576149988</v>
      </c>
      <c r="K9" s="19">
        <v>618020000</v>
      </c>
      <c r="L9" s="20">
        <v>659349004</v>
      </c>
    </row>
    <row r="10" spans="1:12" ht="13.5" x14ac:dyDescent="0.25">
      <c r="A10" s="24" t="s">
        <v>26</v>
      </c>
      <c r="B10" s="18" t="s">
        <v>25</v>
      </c>
      <c r="C10" s="19">
        <v>289526000</v>
      </c>
      <c r="D10" s="19">
        <v>291937000</v>
      </c>
      <c r="E10" s="20">
        <v>271924472</v>
      </c>
      <c r="F10" s="21">
        <v>246009000</v>
      </c>
      <c r="G10" s="19">
        <v>246009000</v>
      </c>
      <c r="H10" s="20">
        <v>246009000</v>
      </c>
      <c r="I10" s="22">
        <v>289919000</v>
      </c>
      <c r="J10" s="23">
        <v>263688996</v>
      </c>
      <c r="K10" s="19">
        <v>272170996</v>
      </c>
      <c r="L10" s="20">
        <v>286646000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5580913</v>
      </c>
      <c r="F11" s="21">
        <v>0</v>
      </c>
      <c r="G11" s="19">
        <v>6463092</v>
      </c>
      <c r="H11" s="20">
        <v>6463092</v>
      </c>
      <c r="I11" s="22">
        <v>3399276</v>
      </c>
      <c r="J11" s="23">
        <v>6463092</v>
      </c>
      <c r="K11" s="19">
        <v>6463092</v>
      </c>
      <c r="L11" s="20">
        <v>6463092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162629362</v>
      </c>
      <c r="D14" s="19">
        <v>163517206</v>
      </c>
      <c r="E14" s="20">
        <v>15932647</v>
      </c>
      <c r="F14" s="21">
        <v>-731924680</v>
      </c>
      <c r="G14" s="19">
        <v>-797943338</v>
      </c>
      <c r="H14" s="20">
        <v>-797943338</v>
      </c>
      <c r="I14" s="22">
        <v>53672167</v>
      </c>
      <c r="J14" s="23">
        <v>-942525026</v>
      </c>
      <c r="K14" s="19">
        <v>-871511036</v>
      </c>
      <c r="L14" s="20">
        <v>-909025706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-1084776</v>
      </c>
      <c r="K15" s="19">
        <v>-1136845</v>
      </c>
      <c r="L15" s="20">
        <v>-1191414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-3120000</v>
      </c>
      <c r="K16" s="19">
        <v>-3241680</v>
      </c>
      <c r="L16" s="20">
        <v>-3397281</v>
      </c>
    </row>
    <row r="17" spans="1:12" ht="13.5" x14ac:dyDescent="0.25">
      <c r="A17" s="25" t="s">
        <v>33</v>
      </c>
      <c r="B17" s="26" t="s">
        <v>19</v>
      </c>
      <c r="C17" s="27">
        <f>SUM(C6:C16)</f>
        <v>1035167336</v>
      </c>
      <c r="D17" s="27">
        <f t="shared" ref="D17:L17" si="0">SUM(D6:D16)</f>
        <v>1031207087</v>
      </c>
      <c r="E17" s="28">
        <f t="shared" si="0"/>
        <v>941765465</v>
      </c>
      <c r="F17" s="29">
        <f t="shared" si="0"/>
        <v>300893825</v>
      </c>
      <c r="G17" s="27">
        <f t="shared" si="0"/>
        <v>186394624</v>
      </c>
      <c r="H17" s="30">
        <f t="shared" si="0"/>
        <v>186394624</v>
      </c>
      <c r="I17" s="29">
        <f t="shared" si="0"/>
        <v>1015774676</v>
      </c>
      <c r="J17" s="31">
        <f t="shared" si="0"/>
        <v>32469002</v>
      </c>
      <c r="K17" s="27">
        <f t="shared" si="0"/>
        <v>192253871</v>
      </c>
      <c r="L17" s="28">
        <f t="shared" si="0"/>
        <v>220622399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15707093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-214519730</v>
      </c>
      <c r="D26" s="19">
        <v>-123719290</v>
      </c>
      <c r="E26" s="20">
        <v>-226959451</v>
      </c>
      <c r="F26" s="21">
        <v>-251809032</v>
      </c>
      <c r="G26" s="19">
        <v>-251809032</v>
      </c>
      <c r="H26" s="20">
        <v>-251809032</v>
      </c>
      <c r="I26" s="22">
        <v>-236947139</v>
      </c>
      <c r="J26" s="23">
        <v>-264840004</v>
      </c>
      <c r="K26" s="19">
        <v>-272171000</v>
      </c>
      <c r="L26" s="20">
        <v>-295645996</v>
      </c>
    </row>
    <row r="27" spans="1:12" ht="13.5" x14ac:dyDescent="0.25">
      <c r="A27" s="25" t="s">
        <v>40</v>
      </c>
      <c r="B27" s="26" t="s">
        <v>19</v>
      </c>
      <c r="C27" s="27">
        <f>SUM(C21:C26)</f>
        <v>-214519730</v>
      </c>
      <c r="D27" s="27">
        <f t="shared" ref="D27:L27" si="1">SUM(D21:D26)</f>
        <v>-123719290</v>
      </c>
      <c r="E27" s="28">
        <f t="shared" si="1"/>
        <v>-226959451</v>
      </c>
      <c r="F27" s="29">
        <f t="shared" si="1"/>
        <v>-251809032</v>
      </c>
      <c r="G27" s="27">
        <f t="shared" si="1"/>
        <v>-251809032</v>
      </c>
      <c r="H27" s="28">
        <f t="shared" si="1"/>
        <v>-251809032</v>
      </c>
      <c r="I27" s="30">
        <f t="shared" si="1"/>
        <v>-236947139</v>
      </c>
      <c r="J27" s="31">
        <f t="shared" si="1"/>
        <v>-249132911</v>
      </c>
      <c r="K27" s="27">
        <f t="shared" si="1"/>
        <v>-272171000</v>
      </c>
      <c r="L27" s="28">
        <f t="shared" si="1"/>
        <v>-295645996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-2955013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-2955013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820647606</v>
      </c>
      <c r="D38" s="33">
        <f t="shared" ref="D38:L38" si="3">+D17+D27+D36</f>
        <v>907487797</v>
      </c>
      <c r="E38" s="34">
        <f t="shared" si="3"/>
        <v>714806014</v>
      </c>
      <c r="F38" s="35">
        <f t="shared" si="3"/>
        <v>49084793</v>
      </c>
      <c r="G38" s="33">
        <f t="shared" si="3"/>
        <v>-65414408</v>
      </c>
      <c r="H38" s="34">
        <f t="shared" si="3"/>
        <v>-65414408</v>
      </c>
      <c r="I38" s="36">
        <f t="shared" si="3"/>
        <v>775872524</v>
      </c>
      <c r="J38" s="37">
        <f t="shared" si="3"/>
        <v>-216663909</v>
      </c>
      <c r="K38" s="33">
        <f t="shared" si="3"/>
        <v>-79917129</v>
      </c>
      <c r="L38" s="34">
        <f t="shared" si="3"/>
        <v>-75023597</v>
      </c>
    </row>
    <row r="39" spans="1:12" ht="13.5" x14ac:dyDescent="0.25">
      <c r="A39" s="24" t="s">
        <v>48</v>
      </c>
      <c r="B39" s="18" t="s">
        <v>49</v>
      </c>
      <c r="C39" s="33">
        <v>-77807008</v>
      </c>
      <c r="D39" s="33">
        <v>-409666216</v>
      </c>
      <c r="E39" s="34">
        <v>-794021716</v>
      </c>
      <c r="F39" s="35">
        <v>-17371000</v>
      </c>
      <c r="G39" s="33">
        <v>68284394</v>
      </c>
      <c r="H39" s="34">
        <v>68284394</v>
      </c>
      <c r="I39" s="36">
        <v>45857856</v>
      </c>
      <c r="J39" s="37">
        <v>25403074</v>
      </c>
      <c r="K39" s="33">
        <v>-191260835</v>
      </c>
      <c r="L39" s="34">
        <v>-271177965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742840598</v>
      </c>
      <c r="D40" s="45">
        <f t="shared" si="4"/>
        <v>497821581</v>
      </c>
      <c r="E40" s="46">
        <f t="shared" si="4"/>
        <v>-79215702</v>
      </c>
      <c r="F40" s="47">
        <f t="shared" si="4"/>
        <v>31713793</v>
      </c>
      <c r="G40" s="45">
        <f t="shared" si="4"/>
        <v>2869986</v>
      </c>
      <c r="H40" s="46">
        <f t="shared" si="4"/>
        <v>2869986</v>
      </c>
      <c r="I40" s="48">
        <v>867588236</v>
      </c>
      <c r="J40" s="49">
        <f>+J38+J39</f>
        <v>-191260835</v>
      </c>
      <c r="K40" s="45">
        <f>+K38+K39</f>
        <v>-271177964</v>
      </c>
      <c r="L40" s="46">
        <f>+L38+L39</f>
        <v>-346201562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691391</v>
      </c>
      <c r="D6" s="19">
        <v>0</v>
      </c>
      <c r="E6" s="20">
        <v>0</v>
      </c>
      <c r="F6" s="21">
        <v>132458021</v>
      </c>
      <c r="G6" s="19">
        <v>83107134</v>
      </c>
      <c r="H6" s="20">
        <v>83107134</v>
      </c>
      <c r="I6" s="22">
        <v>0</v>
      </c>
      <c r="J6" s="23">
        <v>88086081</v>
      </c>
      <c r="K6" s="19">
        <v>92876221</v>
      </c>
      <c r="L6" s="20">
        <v>99377557</v>
      </c>
    </row>
    <row r="7" spans="1:12" ht="13.5" x14ac:dyDescent="0.25">
      <c r="A7" s="24" t="s">
        <v>22</v>
      </c>
      <c r="B7" s="18" t="s">
        <v>19</v>
      </c>
      <c r="C7" s="19">
        <v>148884585</v>
      </c>
      <c r="D7" s="19">
        <v>0</v>
      </c>
      <c r="E7" s="20">
        <v>0</v>
      </c>
      <c r="F7" s="21">
        <v>160194876</v>
      </c>
      <c r="G7" s="19">
        <v>146321757</v>
      </c>
      <c r="H7" s="20">
        <v>146321757</v>
      </c>
      <c r="I7" s="22">
        <v>0</v>
      </c>
      <c r="J7" s="23">
        <v>197524272</v>
      </c>
      <c r="K7" s="19">
        <v>181440130</v>
      </c>
      <c r="L7" s="20">
        <v>194793050</v>
      </c>
    </row>
    <row r="8" spans="1:12" ht="13.5" x14ac:dyDescent="0.25">
      <c r="A8" s="24" t="s">
        <v>23</v>
      </c>
      <c r="B8" s="18" t="s">
        <v>19</v>
      </c>
      <c r="C8" s="19">
        <v>8201521</v>
      </c>
      <c r="D8" s="19">
        <v>0</v>
      </c>
      <c r="E8" s="20">
        <v>0</v>
      </c>
      <c r="F8" s="21">
        <v>26984244</v>
      </c>
      <c r="G8" s="19">
        <v>55121893</v>
      </c>
      <c r="H8" s="20">
        <v>55121893</v>
      </c>
      <c r="I8" s="22">
        <v>0</v>
      </c>
      <c r="J8" s="23">
        <v>10147157</v>
      </c>
      <c r="K8" s="19">
        <v>5977555</v>
      </c>
      <c r="L8" s="20">
        <v>5977555</v>
      </c>
    </row>
    <row r="9" spans="1:12" ht="13.5" x14ac:dyDescent="0.25">
      <c r="A9" s="24" t="s">
        <v>24</v>
      </c>
      <c r="B9" s="18" t="s">
        <v>25</v>
      </c>
      <c r="C9" s="19">
        <v>134218617</v>
      </c>
      <c r="D9" s="19">
        <v>0</v>
      </c>
      <c r="E9" s="20">
        <v>0</v>
      </c>
      <c r="F9" s="21">
        <v>62863000</v>
      </c>
      <c r="G9" s="19">
        <v>64463000</v>
      </c>
      <c r="H9" s="20">
        <v>64463000</v>
      </c>
      <c r="I9" s="22">
        <v>0</v>
      </c>
      <c r="J9" s="23">
        <v>115206272</v>
      </c>
      <c r="K9" s="19">
        <v>73180000</v>
      </c>
      <c r="L9" s="20">
        <v>79162000</v>
      </c>
    </row>
    <row r="10" spans="1:12" ht="13.5" x14ac:dyDescent="0.25">
      <c r="A10" s="24" t="s">
        <v>26</v>
      </c>
      <c r="B10" s="18" t="s">
        <v>25</v>
      </c>
      <c r="C10" s="19">
        <v>7500000</v>
      </c>
      <c r="D10" s="19">
        <v>0</v>
      </c>
      <c r="E10" s="20">
        <v>0</v>
      </c>
      <c r="F10" s="21">
        <v>29947000</v>
      </c>
      <c r="G10" s="19">
        <v>29947000</v>
      </c>
      <c r="H10" s="20">
        <v>29947000</v>
      </c>
      <c r="I10" s="22">
        <v>0</v>
      </c>
      <c r="J10" s="23">
        <v>19361400</v>
      </c>
      <c r="K10" s="19">
        <v>17346000</v>
      </c>
      <c r="L10" s="20">
        <v>17947000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11438462</v>
      </c>
      <c r="D14" s="19">
        <v>0</v>
      </c>
      <c r="E14" s="20">
        <v>-40038059</v>
      </c>
      <c r="F14" s="21">
        <v>-313371777</v>
      </c>
      <c r="G14" s="19">
        <v>-354540106</v>
      </c>
      <c r="H14" s="20">
        <v>-354540106</v>
      </c>
      <c r="I14" s="22">
        <v>-19883572</v>
      </c>
      <c r="J14" s="23">
        <v>-369183477</v>
      </c>
      <c r="K14" s="19">
        <v>-62141083</v>
      </c>
      <c r="L14" s="20">
        <v>-61566321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310934576</v>
      </c>
      <c r="D17" s="27">
        <f t="shared" ref="D17:L17" si="0">SUM(D6:D16)</f>
        <v>0</v>
      </c>
      <c r="E17" s="28">
        <f t="shared" si="0"/>
        <v>-40038059</v>
      </c>
      <c r="F17" s="29">
        <f t="shared" si="0"/>
        <v>99075364</v>
      </c>
      <c r="G17" s="27">
        <f t="shared" si="0"/>
        <v>24420678</v>
      </c>
      <c r="H17" s="30">
        <f t="shared" si="0"/>
        <v>24420678</v>
      </c>
      <c r="I17" s="29">
        <f t="shared" si="0"/>
        <v>-19883572</v>
      </c>
      <c r="J17" s="31">
        <f t="shared" si="0"/>
        <v>61141705</v>
      </c>
      <c r="K17" s="27">
        <f t="shared" si="0"/>
        <v>308678823</v>
      </c>
      <c r="L17" s="28">
        <f t="shared" si="0"/>
        <v>335690841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8000000</v>
      </c>
      <c r="G21" s="39">
        <v>6000000</v>
      </c>
      <c r="H21" s="40">
        <v>6000000</v>
      </c>
      <c r="I21" s="22">
        <v>0</v>
      </c>
      <c r="J21" s="41">
        <v>8000000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-7063985</v>
      </c>
      <c r="D23" s="19">
        <v>1354382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-37900222</v>
      </c>
      <c r="D24" s="19">
        <v>6906690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-14348574</v>
      </c>
      <c r="D26" s="19">
        <v>0</v>
      </c>
      <c r="E26" s="20">
        <v>0</v>
      </c>
      <c r="F26" s="21">
        <v>-37701192</v>
      </c>
      <c r="G26" s="19">
        <v>-24883000</v>
      </c>
      <c r="H26" s="20">
        <v>-24883000</v>
      </c>
      <c r="I26" s="22">
        <v>0</v>
      </c>
      <c r="J26" s="23">
        <v>-20201935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-59312781</v>
      </c>
      <c r="D27" s="27">
        <f t="shared" ref="D27:L27" si="1">SUM(D21:D26)</f>
        <v>8261072</v>
      </c>
      <c r="E27" s="28">
        <f t="shared" si="1"/>
        <v>0</v>
      </c>
      <c r="F27" s="29">
        <f t="shared" si="1"/>
        <v>-29701192</v>
      </c>
      <c r="G27" s="27">
        <f t="shared" si="1"/>
        <v>-18883000</v>
      </c>
      <c r="H27" s="28">
        <f t="shared" si="1"/>
        <v>-18883000</v>
      </c>
      <c r="I27" s="30">
        <f t="shared" si="1"/>
        <v>0</v>
      </c>
      <c r="J27" s="31">
        <f t="shared" si="1"/>
        <v>-12201935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251621795</v>
      </c>
      <c r="D38" s="33">
        <f t="shared" ref="D38:L38" si="3">+D17+D27+D36</f>
        <v>8261072</v>
      </c>
      <c r="E38" s="34">
        <f t="shared" si="3"/>
        <v>-40038059</v>
      </c>
      <c r="F38" s="35">
        <f t="shared" si="3"/>
        <v>69374172</v>
      </c>
      <c r="G38" s="33">
        <f t="shared" si="3"/>
        <v>5537678</v>
      </c>
      <c r="H38" s="34">
        <f t="shared" si="3"/>
        <v>5537678</v>
      </c>
      <c r="I38" s="36">
        <f t="shared" si="3"/>
        <v>-19883572</v>
      </c>
      <c r="J38" s="37">
        <f t="shared" si="3"/>
        <v>48939770</v>
      </c>
      <c r="K38" s="33">
        <f t="shared" si="3"/>
        <v>308678823</v>
      </c>
      <c r="L38" s="34">
        <f t="shared" si="3"/>
        <v>335690841</v>
      </c>
    </row>
    <row r="39" spans="1:12" ht="13.5" x14ac:dyDescent="0.25">
      <c r="A39" s="24" t="s">
        <v>48</v>
      </c>
      <c r="B39" s="18" t="s">
        <v>49</v>
      </c>
      <c r="C39" s="33">
        <v>-67204111</v>
      </c>
      <c r="D39" s="33">
        <v>4492418</v>
      </c>
      <c r="E39" s="34">
        <v>4492418</v>
      </c>
      <c r="F39" s="35">
        <v>34333310</v>
      </c>
      <c r="G39" s="33">
        <v>13638168</v>
      </c>
      <c r="H39" s="34">
        <v>13638168</v>
      </c>
      <c r="I39" s="36">
        <v>0</v>
      </c>
      <c r="J39" s="37">
        <v>13638168</v>
      </c>
      <c r="K39" s="33">
        <v>3929916</v>
      </c>
      <c r="L39" s="34">
        <v>4929916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184417684</v>
      </c>
      <c r="D40" s="45">
        <f t="shared" si="4"/>
        <v>12753490</v>
      </c>
      <c r="E40" s="46">
        <f t="shared" si="4"/>
        <v>-35545641</v>
      </c>
      <c r="F40" s="47">
        <f t="shared" si="4"/>
        <v>103707482</v>
      </c>
      <c r="G40" s="45">
        <f t="shared" si="4"/>
        <v>19175846</v>
      </c>
      <c r="H40" s="46">
        <f t="shared" si="4"/>
        <v>19175846</v>
      </c>
      <c r="I40" s="48">
        <v>-19883572</v>
      </c>
      <c r="J40" s="49">
        <f>+J38+J39</f>
        <v>62577938</v>
      </c>
      <c r="K40" s="45">
        <f>+K38+K39</f>
        <v>312608739</v>
      </c>
      <c r="L40" s="46">
        <f>+L38+L39</f>
        <v>340620757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49341806</v>
      </c>
      <c r="F6" s="21">
        <v>30325916</v>
      </c>
      <c r="G6" s="19">
        <v>36325906</v>
      </c>
      <c r="H6" s="20">
        <v>36325906</v>
      </c>
      <c r="I6" s="22">
        <v>48362752</v>
      </c>
      <c r="J6" s="23">
        <v>45614972</v>
      </c>
      <c r="K6" s="19">
        <v>34278336</v>
      </c>
      <c r="L6" s="20">
        <v>36266479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12430</v>
      </c>
      <c r="E7" s="20">
        <v>127130674</v>
      </c>
      <c r="F7" s="21">
        <v>23794214</v>
      </c>
      <c r="G7" s="19">
        <v>23794214</v>
      </c>
      <c r="H7" s="20">
        <v>23794214</v>
      </c>
      <c r="I7" s="22">
        <v>25633871</v>
      </c>
      <c r="J7" s="23">
        <v>31885755</v>
      </c>
      <c r="K7" s="19">
        <v>36419006</v>
      </c>
      <c r="L7" s="20">
        <v>46438749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2207185</v>
      </c>
      <c r="E8" s="20">
        <v>4090581</v>
      </c>
      <c r="F8" s="21">
        <v>2477522</v>
      </c>
      <c r="G8" s="19">
        <v>2477522</v>
      </c>
      <c r="H8" s="20">
        <v>2477522</v>
      </c>
      <c r="I8" s="22">
        <v>2099173</v>
      </c>
      <c r="J8" s="23">
        <v>1826726</v>
      </c>
      <c r="K8" s="19">
        <v>2241245</v>
      </c>
      <c r="L8" s="20">
        <v>2736652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15695530</v>
      </c>
      <c r="E9" s="20">
        <v>187562759</v>
      </c>
      <c r="F9" s="21">
        <v>159818300</v>
      </c>
      <c r="G9" s="19">
        <v>162640059</v>
      </c>
      <c r="H9" s="20">
        <v>162640059</v>
      </c>
      <c r="I9" s="22">
        <v>114829000</v>
      </c>
      <c r="J9" s="23">
        <v>177024000</v>
      </c>
      <c r="K9" s="19">
        <v>184945001</v>
      </c>
      <c r="L9" s="20">
        <v>196282001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50198000</v>
      </c>
      <c r="E10" s="20">
        <v>37628000</v>
      </c>
      <c r="F10" s="21">
        <v>41165714</v>
      </c>
      <c r="G10" s="19">
        <v>59965714</v>
      </c>
      <c r="H10" s="20">
        <v>59965714</v>
      </c>
      <c r="I10" s="22">
        <v>61106000</v>
      </c>
      <c r="J10" s="23">
        <v>33469489</v>
      </c>
      <c r="K10" s="19">
        <v>34846038</v>
      </c>
      <c r="L10" s="20">
        <v>37271044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-35268</v>
      </c>
      <c r="F11" s="21">
        <v>3200000</v>
      </c>
      <c r="G11" s="19">
        <v>3200000</v>
      </c>
      <c r="H11" s="20">
        <v>3200000</v>
      </c>
      <c r="I11" s="22">
        <v>46205</v>
      </c>
      <c r="J11" s="23">
        <v>2760002</v>
      </c>
      <c r="K11" s="19">
        <v>3240651</v>
      </c>
      <c r="L11" s="20">
        <v>3781078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-72038617</v>
      </c>
      <c r="E14" s="20">
        <v>-91055460</v>
      </c>
      <c r="F14" s="21">
        <v>-219366943</v>
      </c>
      <c r="G14" s="19">
        <v>-272535355</v>
      </c>
      <c r="H14" s="20">
        <v>-272535355</v>
      </c>
      <c r="I14" s="22">
        <v>-131297525</v>
      </c>
      <c r="J14" s="23">
        <v>-170299942</v>
      </c>
      <c r="K14" s="19">
        <v>-23926438</v>
      </c>
      <c r="L14" s="20">
        <v>-23926438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-3925472</v>
      </c>
      <c r="E17" s="28">
        <f t="shared" si="0"/>
        <v>314663092</v>
      </c>
      <c r="F17" s="29">
        <f t="shared" si="0"/>
        <v>41414723</v>
      </c>
      <c r="G17" s="27">
        <f t="shared" si="0"/>
        <v>15868060</v>
      </c>
      <c r="H17" s="30">
        <f t="shared" si="0"/>
        <v>15868060</v>
      </c>
      <c r="I17" s="29">
        <f t="shared" si="0"/>
        <v>120779476</v>
      </c>
      <c r="J17" s="31">
        <f t="shared" si="0"/>
        <v>122281002</v>
      </c>
      <c r="K17" s="27">
        <f t="shared" si="0"/>
        <v>272043839</v>
      </c>
      <c r="L17" s="28">
        <f t="shared" si="0"/>
        <v>298849565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-804944</v>
      </c>
      <c r="E26" s="20">
        <v>-14803692</v>
      </c>
      <c r="F26" s="21">
        <v>-106381016</v>
      </c>
      <c r="G26" s="19">
        <v>-156517791</v>
      </c>
      <c r="H26" s="20">
        <v>-156517791</v>
      </c>
      <c r="I26" s="22">
        <v>-2053129</v>
      </c>
      <c r="J26" s="23">
        <v>-45469594</v>
      </c>
      <c r="K26" s="19">
        <v>-62546162</v>
      </c>
      <c r="L26" s="20">
        <v>-60571171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-804944</v>
      </c>
      <c r="E27" s="28">
        <f t="shared" si="1"/>
        <v>-14803692</v>
      </c>
      <c r="F27" s="29">
        <f t="shared" si="1"/>
        <v>-106381016</v>
      </c>
      <c r="G27" s="27">
        <f t="shared" si="1"/>
        <v>-156517791</v>
      </c>
      <c r="H27" s="28">
        <f t="shared" si="1"/>
        <v>-156517791</v>
      </c>
      <c r="I27" s="30">
        <f t="shared" si="1"/>
        <v>-2053129</v>
      </c>
      <c r="J27" s="31">
        <f t="shared" si="1"/>
        <v>-45469594</v>
      </c>
      <c r="K27" s="27">
        <f t="shared" si="1"/>
        <v>-62546162</v>
      </c>
      <c r="L27" s="28">
        <f t="shared" si="1"/>
        <v>-60571171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-15529</v>
      </c>
      <c r="E33" s="20">
        <v>-13881</v>
      </c>
      <c r="F33" s="21">
        <v>-2</v>
      </c>
      <c r="G33" s="39">
        <v>-75002</v>
      </c>
      <c r="H33" s="40">
        <v>-75002</v>
      </c>
      <c r="I33" s="42">
        <v>-12000</v>
      </c>
      <c r="J33" s="23">
        <v>-1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222776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207247</v>
      </c>
      <c r="E36" s="28">
        <f t="shared" si="2"/>
        <v>-13881</v>
      </c>
      <c r="F36" s="29">
        <f t="shared" si="2"/>
        <v>-2</v>
      </c>
      <c r="G36" s="27">
        <f t="shared" si="2"/>
        <v>-75002</v>
      </c>
      <c r="H36" s="28">
        <f t="shared" si="2"/>
        <v>-75002</v>
      </c>
      <c r="I36" s="30">
        <f t="shared" si="2"/>
        <v>-12000</v>
      </c>
      <c r="J36" s="31">
        <f t="shared" si="2"/>
        <v>-1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-4523169</v>
      </c>
      <c r="E38" s="34">
        <f t="shared" si="3"/>
        <v>299845519</v>
      </c>
      <c r="F38" s="35">
        <f t="shared" si="3"/>
        <v>-64966295</v>
      </c>
      <c r="G38" s="33">
        <f t="shared" si="3"/>
        <v>-140724733</v>
      </c>
      <c r="H38" s="34">
        <f t="shared" si="3"/>
        <v>-140724733</v>
      </c>
      <c r="I38" s="36">
        <f t="shared" si="3"/>
        <v>118714347</v>
      </c>
      <c r="J38" s="37">
        <f t="shared" si="3"/>
        <v>76811407</v>
      </c>
      <c r="K38" s="33">
        <f t="shared" si="3"/>
        <v>209497677</v>
      </c>
      <c r="L38" s="34">
        <f t="shared" si="3"/>
        <v>238278394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266870453</v>
      </c>
      <c r="E39" s="34">
        <v>292191639</v>
      </c>
      <c r="F39" s="35">
        <v>214841320</v>
      </c>
      <c r="G39" s="33">
        <v>192915396</v>
      </c>
      <c r="H39" s="34">
        <v>192915396</v>
      </c>
      <c r="I39" s="36">
        <v>0</v>
      </c>
      <c r="J39" s="37">
        <v>168492973</v>
      </c>
      <c r="K39" s="33">
        <v>2</v>
      </c>
      <c r="L39" s="34">
        <v>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262347284</v>
      </c>
      <c r="E40" s="46">
        <f t="shared" si="4"/>
        <v>592037158</v>
      </c>
      <c r="F40" s="47">
        <f t="shared" si="4"/>
        <v>149875025</v>
      </c>
      <c r="G40" s="45">
        <f t="shared" si="4"/>
        <v>52190663</v>
      </c>
      <c r="H40" s="46">
        <f t="shared" si="4"/>
        <v>52190663</v>
      </c>
      <c r="I40" s="48">
        <v>118714347</v>
      </c>
      <c r="J40" s="49">
        <f>+J38+J39</f>
        <v>245304380</v>
      </c>
      <c r="K40" s="45">
        <f>+K38+K39</f>
        <v>209497679</v>
      </c>
      <c r="L40" s="46">
        <f>+L38+L39</f>
        <v>238278396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10755724</v>
      </c>
      <c r="D6" s="19">
        <v>8205469</v>
      </c>
      <c r="E6" s="20">
        <v>6724275</v>
      </c>
      <c r="F6" s="21">
        <v>0</v>
      </c>
      <c r="G6" s="19">
        <v>0</v>
      </c>
      <c r="H6" s="20">
        <v>0</v>
      </c>
      <c r="I6" s="22">
        <v>15103778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238595</v>
      </c>
      <c r="D7" s="19">
        <v>99290</v>
      </c>
      <c r="E7" s="20">
        <v>349181</v>
      </c>
      <c r="F7" s="21">
        <v>0</v>
      </c>
      <c r="G7" s="19">
        <v>0</v>
      </c>
      <c r="H7" s="20">
        <v>0</v>
      </c>
      <c r="I7" s="22">
        <v>408743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311863427</v>
      </c>
      <c r="D8" s="19">
        <v>163756173</v>
      </c>
      <c r="E8" s="20">
        <v>214770914</v>
      </c>
      <c r="F8" s="21">
        <v>25050012</v>
      </c>
      <c r="G8" s="19">
        <v>25450012</v>
      </c>
      <c r="H8" s="20">
        <v>25450012</v>
      </c>
      <c r="I8" s="22">
        <v>75462559</v>
      </c>
      <c r="J8" s="23">
        <v>31764460</v>
      </c>
      <c r="K8" s="19">
        <v>33056520</v>
      </c>
      <c r="L8" s="20">
        <v>34378776</v>
      </c>
    </row>
    <row r="9" spans="1:12" ht="13.5" x14ac:dyDescent="0.25">
      <c r="A9" s="24" t="s">
        <v>24</v>
      </c>
      <c r="B9" s="18" t="s">
        <v>25</v>
      </c>
      <c r="C9" s="19">
        <v>745878851</v>
      </c>
      <c r="D9" s="19">
        <v>674050004</v>
      </c>
      <c r="E9" s="20">
        <v>217056122</v>
      </c>
      <c r="F9" s="21">
        <v>194017000</v>
      </c>
      <c r="G9" s="19">
        <v>195987600</v>
      </c>
      <c r="H9" s="20">
        <v>195987600</v>
      </c>
      <c r="I9" s="22">
        <v>204671571</v>
      </c>
      <c r="J9" s="23">
        <v>233599700</v>
      </c>
      <c r="K9" s="19">
        <v>247232800</v>
      </c>
      <c r="L9" s="20">
        <v>257532332</v>
      </c>
    </row>
    <row r="10" spans="1:12" ht="13.5" x14ac:dyDescent="0.25">
      <c r="A10" s="24" t="s">
        <v>26</v>
      </c>
      <c r="B10" s="18" t="s">
        <v>25</v>
      </c>
      <c r="C10" s="19">
        <v>92603294</v>
      </c>
      <c r="D10" s="19">
        <v>75958075</v>
      </c>
      <c r="E10" s="20">
        <v>66383081</v>
      </c>
      <c r="F10" s="21">
        <v>39412000</v>
      </c>
      <c r="G10" s="19">
        <v>37441400</v>
      </c>
      <c r="H10" s="20">
        <v>37441400</v>
      </c>
      <c r="I10" s="22">
        <v>65832000</v>
      </c>
      <c r="J10" s="23">
        <v>40293300</v>
      </c>
      <c r="K10" s="19">
        <v>41995704</v>
      </c>
      <c r="L10" s="20">
        <v>43806396</v>
      </c>
    </row>
    <row r="11" spans="1:12" ht="13.5" x14ac:dyDescent="0.25">
      <c r="A11" s="24" t="s">
        <v>27</v>
      </c>
      <c r="B11" s="18" t="s">
        <v>19</v>
      </c>
      <c r="C11" s="19">
        <v>138833</v>
      </c>
      <c r="D11" s="19">
        <v>915051</v>
      </c>
      <c r="E11" s="20">
        <v>498136</v>
      </c>
      <c r="F11" s="21">
        <v>4000000</v>
      </c>
      <c r="G11" s="19">
        <v>4000000</v>
      </c>
      <c r="H11" s="20">
        <v>4000000</v>
      </c>
      <c r="I11" s="22">
        <v>0</v>
      </c>
      <c r="J11" s="23">
        <v>4177620</v>
      </c>
      <c r="K11" s="19">
        <v>4324344</v>
      </c>
      <c r="L11" s="20">
        <v>4497312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67444924</v>
      </c>
      <c r="D14" s="19">
        <v>76340165</v>
      </c>
      <c r="E14" s="20">
        <v>23605232</v>
      </c>
      <c r="F14" s="21">
        <v>0</v>
      </c>
      <c r="G14" s="19">
        <v>0</v>
      </c>
      <c r="H14" s="20">
        <v>0</v>
      </c>
      <c r="I14" s="22">
        <v>-75757416</v>
      </c>
      <c r="J14" s="23">
        <v>281478363</v>
      </c>
      <c r="K14" s="19">
        <v>295220527</v>
      </c>
      <c r="L14" s="20">
        <v>307375801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625200</v>
      </c>
      <c r="K15" s="19">
        <v>650208</v>
      </c>
      <c r="L15" s="20">
        <v>676212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1228923648</v>
      </c>
      <c r="D17" s="27">
        <f t="shared" ref="D17:L17" si="0">SUM(D6:D16)</f>
        <v>999324227</v>
      </c>
      <c r="E17" s="28">
        <f t="shared" si="0"/>
        <v>529386941</v>
      </c>
      <c r="F17" s="29">
        <f t="shared" si="0"/>
        <v>262479012</v>
      </c>
      <c r="G17" s="27">
        <f t="shared" si="0"/>
        <v>262879012</v>
      </c>
      <c r="H17" s="30">
        <f t="shared" si="0"/>
        <v>262879012</v>
      </c>
      <c r="I17" s="29">
        <f t="shared" si="0"/>
        <v>285721235</v>
      </c>
      <c r="J17" s="31">
        <f t="shared" si="0"/>
        <v>591938643</v>
      </c>
      <c r="K17" s="27">
        <f t="shared" si="0"/>
        <v>622480103</v>
      </c>
      <c r="L17" s="28">
        <f t="shared" si="0"/>
        <v>648266829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-81297515</v>
      </c>
      <c r="D26" s="19">
        <v>-53168835</v>
      </c>
      <c r="E26" s="20">
        <v>-50041955</v>
      </c>
      <c r="F26" s="21">
        <v>-68451826</v>
      </c>
      <c r="G26" s="19">
        <v>-62988813</v>
      </c>
      <c r="H26" s="20">
        <v>-62988813</v>
      </c>
      <c r="I26" s="22">
        <v>-63538966</v>
      </c>
      <c r="J26" s="23">
        <v>-71914480</v>
      </c>
      <c r="K26" s="19">
        <v>-73758612</v>
      </c>
      <c r="L26" s="20">
        <v>-76839720</v>
      </c>
    </row>
    <row r="27" spans="1:12" ht="13.5" x14ac:dyDescent="0.25">
      <c r="A27" s="25" t="s">
        <v>40</v>
      </c>
      <c r="B27" s="26" t="s">
        <v>19</v>
      </c>
      <c r="C27" s="27">
        <f>SUM(C21:C26)</f>
        <v>-81297515</v>
      </c>
      <c r="D27" s="27">
        <f t="shared" ref="D27:L27" si="1">SUM(D21:D26)</f>
        <v>-53168835</v>
      </c>
      <c r="E27" s="28">
        <f t="shared" si="1"/>
        <v>-50041955</v>
      </c>
      <c r="F27" s="29">
        <f t="shared" si="1"/>
        <v>-68451826</v>
      </c>
      <c r="G27" s="27">
        <f t="shared" si="1"/>
        <v>-62988813</v>
      </c>
      <c r="H27" s="28">
        <f t="shared" si="1"/>
        <v>-62988813</v>
      </c>
      <c r="I27" s="30">
        <f t="shared" si="1"/>
        <v>-63538966</v>
      </c>
      <c r="J27" s="31">
        <f t="shared" si="1"/>
        <v>-71914480</v>
      </c>
      <c r="K27" s="27">
        <f t="shared" si="1"/>
        <v>-73758612</v>
      </c>
      <c r="L27" s="28">
        <f t="shared" si="1"/>
        <v>-76839720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1147626133</v>
      </c>
      <c r="D38" s="33">
        <f t="shared" ref="D38:L38" si="3">+D17+D27+D36</f>
        <v>946155392</v>
      </c>
      <c r="E38" s="34">
        <f t="shared" si="3"/>
        <v>479344986</v>
      </c>
      <c r="F38" s="35">
        <f t="shared" si="3"/>
        <v>194027186</v>
      </c>
      <c r="G38" s="33">
        <f t="shared" si="3"/>
        <v>199890199</v>
      </c>
      <c r="H38" s="34">
        <f t="shared" si="3"/>
        <v>199890199</v>
      </c>
      <c r="I38" s="36">
        <f t="shared" si="3"/>
        <v>222182269</v>
      </c>
      <c r="J38" s="37">
        <f t="shared" si="3"/>
        <v>520024163</v>
      </c>
      <c r="K38" s="33">
        <f t="shared" si="3"/>
        <v>548721491</v>
      </c>
      <c r="L38" s="34">
        <f t="shared" si="3"/>
        <v>571427109</v>
      </c>
    </row>
    <row r="39" spans="1:12" ht="13.5" x14ac:dyDescent="0.25">
      <c r="A39" s="24" t="s">
        <v>48</v>
      </c>
      <c r="B39" s="18" t="s">
        <v>49</v>
      </c>
      <c r="C39" s="33">
        <v>-37467330</v>
      </c>
      <c r="D39" s="33">
        <v>-121505348</v>
      </c>
      <c r="E39" s="34">
        <v>-378433744</v>
      </c>
      <c r="F39" s="35">
        <v>46013000</v>
      </c>
      <c r="G39" s="33">
        <v>131792454</v>
      </c>
      <c r="H39" s="34">
        <v>131792454</v>
      </c>
      <c r="I39" s="36">
        <v>89096449</v>
      </c>
      <c r="J39" s="37">
        <v>85438325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1110158803</v>
      </c>
      <c r="D40" s="45">
        <f t="shared" si="4"/>
        <v>824650044</v>
      </c>
      <c r="E40" s="46">
        <f t="shared" si="4"/>
        <v>100911242</v>
      </c>
      <c r="F40" s="47">
        <f t="shared" si="4"/>
        <v>240040186</v>
      </c>
      <c r="G40" s="45">
        <f t="shared" si="4"/>
        <v>331682653</v>
      </c>
      <c r="H40" s="46">
        <f t="shared" si="4"/>
        <v>331682653</v>
      </c>
      <c r="I40" s="48">
        <v>311278718</v>
      </c>
      <c r="J40" s="49">
        <f>+J38+J39</f>
        <v>605462488</v>
      </c>
      <c r="K40" s="45">
        <f>+K38+K39</f>
        <v>548721491</v>
      </c>
      <c r="L40" s="46">
        <f>+L38+L39</f>
        <v>571427109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41564719</v>
      </c>
      <c r="G6" s="19">
        <v>44919501</v>
      </c>
      <c r="H6" s="20">
        <v>44919501</v>
      </c>
      <c r="I6" s="22">
        <v>0</v>
      </c>
      <c r="J6" s="23">
        <v>45110474</v>
      </c>
      <c r="K6" s="19">
        <v>47095335</v>
      </c>
      <c r="L6" s="20">
        <v>49214625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91415058</v>
      </c>
      <c r="G7" s="19">
        <v>106087944</v>
      </c>
      <c r="H7" s="20">
        <v>106087944</v>
      </c>
      <c r="I7" s="22">
        <v>0</v>
      </c>
      <c r="J7" s="23">
        <v>108489263</v>
      </c>
      <c r="K7" s="19">
        <v>113262790</v>
      </c>
      <c r="L7" s="20">
        <v>118359616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12358466</v>
      </c>
      <c r="E8" s="20">
        <v>1383604</v>
      </c>
      <c r="F8" s="21">
        <v>9409785</v>
      </c>
      <c r="G8" s="19">
        <v>3651867</v>
      </c>
      <c r="H8" s="20">
        <v>3651867</v>
      </c>
      <c r="I8" s="22">
        <v>9477209</v>
      </c>
      <c r="J8" s="23">
        <v>26497210</v>
      </c>
      <c r="K8" s="19">
        <v>4028510</v>
      </c>
      <c r="L8" s="20">
        <v>4209793</v>
      </c>
    </row>
    <row r="9" spans="1:12" ht="13.5" x14ac:dyDescent="0.25">
      <c r="A9" s="24" t="s">
        <v>24</v>
      </c>
      <c r="B9" s="18" t="s">
        <v>25</v>
      </c>
      <c r="C9" s="19">
        <v>-2463254</v>
      </c>
      <c r="D9" s="19">
        <v>20927009</v>
      </c>
      <c r="E9" s="20">
        <v>11847097</v>
      </c>
      <c r="F9" s="21">
        <v>234798217</v>
      </c>
      <c r="G9" s="19">
        <v>502847172</v>
      </c>
      <c r="H9" s="20">
        <v>502847172</v>
      </c>
      <c r="I9" s="22">
        <v>-8533053</v>
      </c>
      <c r="J9" s="23">
        <v>169145368</v>
      </c>
      <c r="K9" s="19">
        <v>176381632</v>
      </c>
      <c r="L9" s="20">
        <v>184201041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39256850</v>
      </c>
      <c r="G10" s="19">
        <v>39256849</v>
      </c>
      <c r="H10" s="20">
        <v>39256849</v>
      </c>
      <c r="I10" s="22">
        <v>0</v>
      </c>
      <c r="J10" s="23">
        <v>31939000</v>
      </c>
      <c r="K10" s="19">
        <v>33344316</v>
      </c>
      <c r="L10" s="20">
        <v>36450000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1950991</v>
      </c>
      <c r="K11" s="19">
        <v>2036835</v>
      </c>
      <c r="L11" s="20">
        <v>2128492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1820263</v>
      </c>
      <c r="G12" s="19">
        <v>1768481</v>
      </c>
      <c r="H12" s="20">
        <v>1768481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-212500813</v>
      </c>
      <c r="G14" s="19">
        <v>-222487759</v>
      </c>
      <c r="H14" s="20">
        <v>-222487759</v>
      </c>
      <c r="I14" s="22">
        <v>-6013</v>
      </c>
      <c r="J14" s="23">
        <v>-321261959</v>
      </c>
      <c r="K14" s="19">
        <v>-323921367</v>
      </c>
      <c r="L14" s="20">
        <v>-339857116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-300000</v>
      </c>
      <c r="G15" s="19">
        <v>-300000</v>
      </c>
      <c r="H15" s="20">
        <v>-300000</v>
      </c>
      <c r="I15" s="22">
        <v>0</v>
      </c>
      <c r="J15" s="23">
        <v>-314400</v>
      </c>
      <c r="K15" s="19">
        <v>-328234</v>
      </c>
      <c r="L15" s="20">
        <v>-343004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-2463254</v>
      </c>
      <c r="D17" s="27">
        <f t="shared" ref="D17:L17" si="0">SUM(D6:D16)</f>
        <v>33285475</v>
      </c>
      <c r="E17" s="28">
        <f t="shared" si="0"/>
        <v>13230701</v>
      </c>
      <c r="F17" s="29">
        <f t="shared" si="0"/>
        <v>205464079</v>
      </c>
      <c r="G17" s="27">
        <f t="shared" si="0"/>
        <v>475744055</v>
      </c>
      <c r="H17" s="30">
        <f t="shared" si="0"/>
        <v>475744055</v>
      </c>
      <c r="I17" s="29">
        <f t="shared" si="0"/>
        <v>938143</v>
      </c>
      <c r="J17" s="31">
        <f t="shared" si="0"/>
        <v>61555947</v>
      </c>
      <c r="K17" s="27">
        <f t="shared" si="0"/>
        <v>51899817</v>
      </c>
      <c r="L17" s="28">
        <f t="shared" si="0"/>
        <v>54363447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-32416033</v>
      </c>
      <c r="K26" s="19">
        <v>-32798339</v>
      </c>
      <c r="L26" s="20">
        <v>-35670081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-32416033</v>
      </c>
      <c r="K27" s="27">
        <f t="shared" si="1"/>
        <v>-32798339</v>
      </c>
      <c r="L27" s="28">
        <f t="shared" si="1"/>
        <v>-35670081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184668</v>
      </c>
      <c r="F35" s="21">
        <v>0</v>
      </c>
      <c r="G35" s="19">
        <v>0</v>
      </c>
      <c r="H35" s="20">
        <v>0</v>
      </c>
      <c r="I35" s="22">
        <v>-37458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184668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-37458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-2463254</v>
      </c>
      <c r="D38" s="33">
        <f t="shared" ref="D38:L38" si="3">+D17+D27+D36</f>
        <v>33285475</v>
      </c>
      <c r="E38" s="34">
        <f t="shared" si="3"/>
        <v>13415369</v>
      </c>
      <c r="F38" s="35">
        <f t="shared" si="3"/>
        <v>205464079</v>
      </c>
      <c r="G38" s="33">
        <f t="shared" si="3"/>
        <v>475744055</v>
      </c>
      <c r="H38" s="34">
        <f t="shared" si="3"/>
        <v>475744055</v>
      </c>
      <c r="I38" s="36">
        <f t="shared" si="3"/>
        <v>900685</v>
      </c>
      <c r="J38" s="37">
        <f t="shared" si="3"/>
        <v>29139914</v>
      </c>
      <c r="K38" s="33">
        <f t="shared" si="3"/>
        <v>19101478</v>
      </c>
      <c r="L38" s="34">
        <f t="shared" si="3"/>
        <v>18693366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55206771</v>
      </c>
      <c r="K39" s="33">
        <v>57635869</v>
      </c>
      <c r="L39" s="34">
        <v>60229483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-2463254</v>
      </c>
      <c r="D40" s="45">
        <f t="shared" si="4"/>
        <v>33285475</v>
      </c>
      <c r="E40" s="46">
        <f t="shared" si="4"/>
        <v>13415369</v>
      </c>
      <c r="F40" s="47">
        <f t="shared" si="4"/>
        <v>205464079</v>
      </c>
      <c r="G40" s="45">
        <f t="shared" si="4"/>
        <v>475744055</v>
      </c>
      <c r="H40" s="46">
        <f t="shared" si="4"/>
        <v>475744055</v>
      </c>
      <c r="I40" s="48">
        <v>900685</v>
      </c>
      <c r="J40" s="49">
        <f>+J38+J39</f>
        <v>84346685</v>
      </c>
      <c r="K40" s="45">
        <f>+K38+K39</f>
        <v>76737347</v>
      </c>
      <c r="L40" s="46">
        <f>+L38+L39</f>
        <v>78922849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10000</v>
      </c>
      <c r="D7" s="19">
        <v>43689</v>
      </c>
      <c r="E7" s="20">
        <v>30113940</v>
      </c>
      <c r="F7" s="21">
        <v>100845849</v>
      </c>
      <c r="G7" s="19">
        <v>26246064</v>
      </c>
      <c r="H7" s="20">
        <v>26246064</v>
      </c>
      <c r="I7" s="22">
        <v>22067444</v>
      </c>
      <c r="J7" s="23">
        <v>56242171</v>
      </c>
      <c r="K7" s="19">
        <v>58716827</v>
      </c>
      <c r="L7" s="20">
        <v>61359084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151244</v>
      </c>
      <c r="F8" s="21">
        <v>868085</v>
      </c>
      <c r="G8" s="19">
        <v>868085</v>
      </c>
      <c r="H8" s="20">
        <v>868085</v>
      </c>
      <c r="I8" s="22">
        <v>2500000</v>
      </c>
      <c r="J8" s="23">
        <v>915309</v>
      </c>
      <c r="K8" s="19">
        <v>955582</v>
      </c>
      <c r="L8" s="20">
        <v>998585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1929611721</v>
      </c>
      <c r="E9" s="20">
        <v>3669009783</v>
      </c>
      <c r="F9" s="21">
        <v>411292000</v>
      </c>
      <c r="G9" s="19">
        <v>411249065</v>
      </c>
      <c r="H9" s="20">
        <v>411249065</v>
      </c>
      <c r="I9" s="22">
        <v>1427874168</v>
      </c>
      <c r="J9" s="23">
        <v>467662000</v>
      </c>
      <c r="K9" s="19">
        <v>495741000</v>
      </c>
      <c r="L9" s="20">
        <v>535487000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288749000</v>
      </c>
      <c r="G10" s="19">
        <v>293404000</v>
      </c>
      <c r="H10" s="20">
        <v>293404000</v>
      </c>
      <c r="I10" s="22">
        <v>0</v>
      </c>
      <c r="J10" s="23">
        <v>302535000</v>
      </c>
      <c r="K10" s="19">
        <v>315774000</v>
      </c>
      <c r="L10" s="20">
        <v>331461000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2400000</v>
      </c>
      <c r="H11" s="20">
        <v>2400000</v>
      </c>
      <c r="I11" s="22">
        <v>0</v>
      </c>
      <c r="J11" s="23">
        <v>2515200</v>
      </c>
      <c r="K11" s="19">
        <v>2625869</v>
      </c>
      <c r="L11" s="20">
        <v>2744033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-145059</v>
      </c>
      <c r="E14" s="20">
        <v>139081601</v>
      </c>
      <c r="F14" s="21">
        <v>-447152420</v>
      </c>
      <c r="G14" s="19">
        <v>-432091030</v>
      </c>
      <c r="H14" s="20">
        <v>-432091030</v>
      </c>
      <c r="I14" s="22">
        <v>158574853</v>
      </c>
      <c r="J14" s="23">
        <v>-507490490</v>
      </c>
      <c r="K14" s="19">
        <v>-546797718</v>
      </c>
      <c r="L14" s="20">
        <v>-592478812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-390525</v>
      </c>
      <c r="G15" s="19">
        <v>-725367</v>
      </c>
      <c r="H15" s="20">
        <v>-725367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-10650000</v>
      </c>
      <c r="G16" s="19">
        <v>-10000000</v>
      </c>
      <c r="H16" s="20">
        <v>-10000000</v>
      </c>
      <c r="I16" s="22">
        <v>0</v>
      </c>
      <c r="J16" s="23">
        <v>-20000000</v>
      </c>
      <c r="K16" s="19">
        <v>-20000000</v>
      </c>
      <c r="L16" s="20">
        <v>-20000000</v>
      </c>
    </row>
    <row r="17" spans="1:12" ht="13.5" x14ac:dyDescent="0.25">
      <c r="A17" s="25" t="s">
        <v>33</v>
      </c>
      <c r="B17" s="26" t="s">
        <v>19</v>
      </c>
      <c r="C17" s="27">
        <f>SUM(C6:C16)</f>
        <v>10000</v>
      </c>
      <c r="D17" s="27">
        <f t="shared" ref="D17:L17" si="0">SUM(D6:D16)</f>
        <v>1929510351</v>
      </c>
      <c r="E17" s="28">
        <f t="shared" si="0"/>
        <v>3838356568</v>
      </c>
      <c r="F17" s="29">
        <f t="shared" si="0"/>
        <v>343561989</v>
      </c>
      <c r="G17" s="27">
        <f t="shared" si="0"/>
        <v>291350817</v>
      </c>
      <c r="H17" s="30">
        <f t="shared" si="0"/>
        <v>291350817</v>
      </c>
      <c r="I17" s="29">
        <f t="shared" si="0"/>
        <v>1611016465</v>
      </c>
      <c r="J17" s="31">
        <f t="shared" si="0"/>
        <v>302379190</v>
      </c>
      <c r="K17" s="27">
        <f t="shared" si="0"/>
        <v>307015560</v>
      </c>
      <c r="L17" s="28">
        <f t="shared" si="0"/>
        <v>319570890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2000000</v>
      </c>
      <c r="G21" s="39">
        <v>500000</v>
      </c>
      <c r="H21" s="40">
        <v>500000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4267946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-287572000</v>
      </c>
      <c r="G26" s="19">
        <v>-293005559</v>
      </c>
      <c r="H26" s="20">
        <v>-293005559</v>
      </c>
      <c r="I26" s="22">
        <v>0</v>
      </c>
      <c r="J26" s="23">
        <v>-298208250</v>
      </c>
      <c r="K26" s="19">
        <v>-309632990</v>
      </c>
      <c r="L26" s="20">
        <v>-324983459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4267946</v>
      </c>
      <c r="E27" s="28">
        <f t="shared" si="1"/>
        <v>0</v>
      </c>
      <c r="F27" s="29">
        <f t="shared" si="1"/>
        <v>-285572000</v>
      </c>
      <c r="G27" s="27">
        <f t="shared" si="1"/>
        <v>-292505559</v>
      </c>
      <c r="H27" s="28">
        <f t="shared" si="1"/>
        <v>-292505559</v>
      </c>
      <c r="I27" s="30">
        <f t="shared" si="1"/>
        <v>0</v>
      </c>
      <c r="J27" s="31">
        <f t="shared" si="1"/>
        <v>-298208250</v>
      </c>
      <c r="K27" s="27">
        <f t="shared" si="1"/>
        <v>-309632990</v>
      </c>
      <c r="L27" s="28">
        <f t="shared" si="1"/>
        <v>-324983459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-7415189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-7415189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10000</v>
      </c>
      <c r="D38" s="33">
        <f t="shared" ref="D38:L38" si="3">+D17+D27+D36</f>
        <v>1933778297</v>
      </c>
      <c r="E38" s="34">
        <f t="shared" si="3"/>
        <v>3838356568</v>
      </c>
      <c r="F38" s="35">
        <f t="shared" si="3"/>
        <v>50574800</v>
      </c>
      <c r="G38" s="33">
        <f t="shared" si="3"/>
        <v>-1154742</v>
      </c>
      <c r="H38" s="34">
        <f t="shared" si="3"/>
        <v>-1154742</v>
      </c>
      <c r="I38" s="36">
        <f t="shared" si="3"/>
        <v>1611016465</v>
      </c>
      <c r="J38" s="37">
        <f t="shared" si="3"/>
        <v>4170940</v>
      </c>
      <c r="K38" s="33">
        <f t="shared" si="3"/>
        <v>-2617430</v>
      </c>
      <c r="L38" s="34">
        <f t="shared" si="3"/>
        <v>-5412569</v>
      </c>
    </row>
    <row r="39" spans="1:12" ht="13.5" x14ac:dyDescent="0.25">
      <c r="A39" s="24" t="s">
        <v>48</v>
      </c>
      <c r="B39" s="18" t="s">
        <v>49</v>
      </c>
      <c r="C39" s="33">
        <v>100</v>
      </c>
      <c r="D39" s="33">
        <v>100</v>
      </c>
      <c r="E39" s="34">
        <v>15060152</v>
      </c>
      <c r="F39" s="35">
        <v>3876000</v>
      </c>
      <c r="G39" s="33">
        <v>11406645</v>
      </c>
      <c r="H39" s="34">
        <v>11406645</v>
      </c>
      <c r="I39" s="36">
        <v>0</v>
      </c>
      <c r="J39" s="37">
        <v>6079558</v>
      </c>
      <c r="K39" s="33">
        <v>11996618</v>
      </c>
      <c r="L39" s="34">
        <v>15700814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10100</v>
      </c>
      <c r="D40" s="45">
        <f t="shared" si="4"/>
        <v>1933778397</v>
      </c>
      <c r="E40" s="46">
        <f t="shared" si="4"/>
        <v>3853416720</v>
      </c>
      <c r="F40" s="47">
        <f t="shared" si="4"/>
        <v>54450800</v>
      </c>
      <c r="G40" s="45">
        <f t="shared" si="4"/>
        <v>10251903</v>
      </c>
      <c r="H40" s="46">
        <f t="shared" si="4"/>
        <v>10251903</v>
      </c>
      <c r="I40" s="48">
        <v>1611016465</v>
      </c>
      <c r="J40" s="49">
        <f>+J38+J39</f>
        <v>10250498</v>
      </c>
      <c r="K40" s="45">
        <f>+K38+K39</f>
        <v>9379188</v>
      </c>
      <c r="L40" s="46">
        <f>+L38+L39</f>
        <v>10288245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21109660</v>
      </c>
      <c r="F6" s="21">
        <v>21109660</v>
      </c>
      <c r="G6" s="19">
        <v>272208152</v>
      </c>
      <c r="H6" s="20">
        <v>272208152</v>
      </c>
      <c r="I6" s="22">
        <v>253395420</v>
      </c>
      <c r="J6" s="23">
        <v>271193407</v>
      </c>
      <c r="K6" s="19">
        <v>288759745</v>
      </c>
      <c r="L6" s="20">
        <v>301753933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957738282</v>
      </c>
      <c r="H7" s="20">
        <v>957738282</v>
      </c>
      <c r="I7" s="22">
        <v>819518030</v>
      </c>
      <c r="J7" s="23">
        <v>996286236</v>
      </c>
      <c r="K7" s="19">
        <v>1091667566</v>
      </c>
      <c r="L7" s="20">
        <v>1186122465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2661640594</v>
      </c>
      <c r="F8" s="21">
        <v>2661664317</v>
      </c>
      <c r="G8" s="19">
        <v>35631349</v>
      </c>
      <c r="H8" s="20">
        <v>35631349</v>
      </c>
      <c r="I8" s="22">
        <v>2838843175</v>
      </c>
      <c r="J8" s="23">
        <v>29823222</v>
      </c>
      <c r="K8" s="19">
        <v>31131279</v>
      </c>
      <c r="L8" s="20">
        <v>32885695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842931651</v>
      </c>
      <c r="H9" s="20">
        <v>842931651</v>
      </c>
      <c r="I9" s="22">
        <v>312457807</v>
      </c>
      <c r="J9" s="23">
        <v>1112706985</v>
      </c>
      <c r="K9" s="19">
        <v>869077000</v>
      </c>
      <c r="L9" s="20">
        <v>945027500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148605513</v>
      </c>
      <c r="H10" s="20">
        <v>148605513</v>
      </c>
      <c r="I10" s="22">
        <v>106667629</v>
      </c>
      <c r="J10" s="23">
        <v>191032032</v>
      </c>
      <c r="K10" s="19">
        <v>157183000</v>
      </c>
      <c r="L10" s="20">
        <v>104950000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376030</v>
      </c>
      <c r="F11" s="21">
        <v>376030</v>
      </c>
      <c r="G11" s="19">
        <v>0</v>
      </c>
      <c r="H11" s="20">
        <v>0</v>
      </c>
      <c r="I11" s="22">
        <v>697049</v>
      </c>
      <c r="J11" s="23">
        <v>3130937</v>
      </c>
      <c r="K11" s="19">
        <v>2509167</v>
      </c>
      <c r="L11" s="20">
        <v>2622080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-1179387</v>
      </c>
      <c r="F14" s="21">
        <v>-1427232453</v>
      </c>
      <c r="G14" s="19">
        <v>-1967621173</v>
      </c>
      <c r="H14" s="20">
        <v>-1967621173</v>
      </c>
      <c r="I14" s="22">
        <v>-1637893090</v>
      </c>
      <c r="J14" s="23">
        <v>-2322889393</v>
      </c>
      <c r="K14" s="19">
        <v>-2082924834</v>
      </c>
      <c r="L14" s="20">
        <v>-2178767315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-35845953</v>
      </c>
      <c r="K15" s="19">
        <v>-37423175</v>
      </c>
      <c r="L15" s="20">
        <v>-39107217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2681946897</v>
      </c>
      <c r="F17" s="29">
        <f t="shared" si="0"/>
        <v>1255917554</v>
      </c>
      <c r="G17" s="27">
        <f t="shared" si="0"/>
        <v>289493774</v>
      </c>
      <c r="H17" s="30">
        <f t="shared" si="0"/>
        <v>289493774</v>
      </c>
      <c r="I17" s="29">
        <f t="shared" si="0"/>
        <v>2693686020</v>
      </c>
      <c r="J17" s="31">
        <f t="shared" si="0"/>
        <v>245437473</v>
      </c>
      <c r="K17" s="27">
        <f t="shared" si="0"/>
        <v>319979748</v>
      </c>
      <c r="L17" s="28">
        <f t="shared" si="0"/>
        <v>355487141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8122331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1990358</v>
      </c>
      <c r="H24" s="20">
        <v>1990358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-185393160</v>
      </c>
      <c r="H26" s="20">
        <v>-185393160</v>
      </c>
      <c r="I26" s="22">
        <v>-88696058</v>
      </c>
      <c r="J26" s="23">
        <v>-209377532</v>
      </c>
      <c r="K26" s="19">
        <v>-170083001</v>
      </c>
      <c r="L26" s="20">
        <v>-117850000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-183402802</v>
      </c>
      <c r="H27" s="28">
        <f t="shared" si="1"/>
        <v>-183402802</v>
      </c>
      <c r="I27" s="30">
        <f t="shared" si="1"/>
        <v>-80573727</v>
      </c>
      <c r="J27" s="31">
        <f t="shared" si="1"/>
        <v>-209377532</v>
      </c>
      <c r="K27" s="27">
        <f t="shared" si="1"/>
        <v>-170083001</v>
      </c>
      <c r="L27" s="28">
        <f t="shared" si="1"/>
        <v>-117850000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-32105578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-32105578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2681946897</v>
      </c>
      <c r="F38" s="35">
        <f t="shared" si="3"/>
        <v>1255917554</v>
      </c>
      <c r="G38" s="33">
        <f t="shared" si="3"/>
        <v>106090972</v>
      </c>
      <c r="H38" s="34">
        <f t="shared" si="3"/>
        <v>106090972</v>
      </c>
      <c r="I38" s="36">
        <f t="shared" si="3"/>
        <v>2613112293</v>
      </c>
      <c r="J38" s="37">
        <f t="shared" si="3"/>
        <v>3954363</v>
      </c>
      <c r="K38" s="33">
        <f t="shared" si="3"/>
        <v>149896747</v>
      </c>
      <c r="L38" s="34">
        <f t="shared" si="3"/>
        <v>237637141</v>
      </c>
    </row>
    <row r="39" spans="1:12" ht="13.5" x14ac:dyDescent="0.25">
      <c r="A39" s="24" t="s">
        <v>48</v>
      </c>
      <c r="B39" s="18" t="s">
        <v>49</v>
      </c>
      <c r="C39" s="33">
        <v>10000323</v>
      </c>
      <c r="D39" s="33">
        <v>705675</v>
      </c>
      <c r="E39" s="34">
        <v>705419</v>
      </c>
      <c r="F39" s="35">
        <v>705419</v>
      </c>
      <c r="G39" s="33">
        <v>-62304961</v>
      </c>
      <c r="H39" s="34">
        <v>-62304961</v>
      </c>
      <c r="I39" s="36">
        <v>0</v>
      </c>
      <c r="J39" s="37">
        <v>47457649</v>
      </c>
      <c r="K39" s="33">
        <v>53693247</v>
      </c>
      <c r="L39" s="34">
        <v>206218597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10000323</v>
      </c>
      <c r="D40" s="45">
        <f t="shared" si="4"/>
        <v>705675</v>
      </c>
      <c r="E40" s="46">
        <f t="shared" si="4"/>
        <v>2682652316</v>
      </c>
      <c r="F40" s="47">
        <f t="shared" si="4"/>
        <v>1256622973</v>
      </c>
      <c r="G40" s="45">
        <f t="shared" si="4"/>
        <v>43786011</v>
      </c>
      <c r="H40" s="46">
        <f t="shared" si="4"/>
        <v>43786011</v>
      </c>
      <c r="I40" s="48">
        <v>2613112293</v>
      </c>
      <c r="J40" s="49">
        <f>+J38+J39</f>
        <v>51412012</v>
      </c>
      <c r="K40" s="45">
        <f>+K38+K39</f>
        <v>203589994</v>
      </c>
      <c r="L40" s="46">
        <f>+L38+L39</f>
        <v>443855738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24891750</v>
      </c>
      <c r="G6" s="19">
        <v>24951029</v>
      </c>
      <c r="H6" s="20">
        <v>24951029</v>
      </c>
      <c r="I6" s="22">
        <v>0</v>
      </c>
      <c r="J6" s="23">
        <v>27655500</v>
      </c>
      <c r="K6" s="19">
        <v>30185600</v>
      </c>
      <c r="L6" s="20">
        <v>34194650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2175114</v>
      </c>
      <c r="F7" s="21">
        <v>18381000</v>
      </c>
      <c r="G7" s="19">
        <v>17908840</v>
      </c>
      <c r="H7" s="20">
        <v>17908840</v>
      </c>
      <c r="I7" s="22">
        <v>-27073446</v>
      </c>
      <c r="J7" s="23">
        <v>16945500</v>
      </c>
      <c r="K7" s="19">
        <v>19456800</v>
      </c>
      <c r="L7" s="20">
        <v>22074500</v>
      </c>
    </row>
    <row r="8" spans="1:12" ht="13.5" x14ac:dyDescent="0.25">
      <c r="A8" s="24" t="s">
        <v>23</v>
      </c>
      <c r="B8" s="18" t="s">
        <v>19</v>
      </c>
      <c r="C8" s="19">
        <v>182486</v>
      </c>
      <c r="D8" s="19">
        <v>188126</v>
      </c>
      <c r="E8" s="20">
        <v>9168</v>
      </c>
      <c r="F8" s="21">
        <v>8516800</v>
      </c>
      <c r="G8" s="19">
        <v>6854609</v>
      </c>
      <c r="H8" s="20">
        <v>6854609</v>
      </c>
      <c r="I8" s="22">
        <v>72</v>
      </c>
      <c r="J8" s="23">
        <v>7768175</v>
      </c>
      <c r="K8" s="19">
        <v>8646707</v>
      </c>
      <c r="L8" s="20">
        <v>9508795</v>
      </c>
    </row>
    <row r="9" spans="1:12" ht="13.5" x14ac:dyDescent="0.25">
      <c r="A9" s="24" t="s">
        <v>24</v>
      </c>
      <c r="B9" s="18" t="s">
        <v>25</v>
      </c>
      <c r="C9" s="19">
        <v>13456513</v>
      </c>
      <c r="D9" s="19">
        <v>3569647</v>
      </c>
      <c r="E9" s="20">
        <v>2700584</v>
      </c>
      <c r="F9" s="21">
        <v>38176000</v>
      </c>
      <c r="G9" s="19">
        <v>38176000</v>
      </c>
      <c r="H9" s="20">
        <v>38176000</v>
      </c>
      <c r="I9" s="22">
        <v>4486877</v>
      </c>
      <c r="J9" s="23">
        <v>42004000</v>
      </c>
      <c r="K9" s="19">
        <v>42922000</v>
      </c>
      <c r="L9" s="20">
        <v>45010000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17682000</v>
      </c>
      <c r="G10" s="19">
        <v>17682000</v>
      </c>
      <c r="H10" s="20">
        <v>17682000</v>
      </c>
      <c r="I10" s="22">
        <v>0</v>
      </c>
      <c r="J10" s="23">
        <v>26703000</v>
      </c>
      <c r="K10" s="19">
        <v>20250000</v>
      </c>
      <c r="L10" s="20">
        <v>17821000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449406</v>
      </c>
      <c r="H11" s="20">
        <v>449406</v>
      </c>
      <c r="I11" s="22">
        <v>0</v>
      </c>
      <c r="J11" s="23">
        <v>470977</v>
      </c>
      <c r="K11" s="19">
        <v>491700</v>
      </c>
      <c r="L11" s="20">
        <v>513827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1577808</v>
      </c>
      <c r="D14" s="19">
        <v>1697949</v>
      </c>
      <c r="E14" s="20">
        <v>1967218</v>
      </c>
      <c r="F14" s="21">
        <v>-82855791</v>
      </c>
      <c r="G14" s="19">
        <v>-85854771</v>
      </c>
      <c r="H14" s="20">
        <v>-85854771</v>
      </c>
      <c r="I14" s="22">
        <v>-190176</v>
      </c>
      <c r="J14" s="23">
        <v>-92155516</v>
      </c>
      <c r="K14" s="19">
        <v>-97298754</v>
      </c>
      <c r="L14" s="20">
        <v>-108926564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-17600</v>
      </c>
      <c r="G15" s="19">
        <v>-287600</v>
      </c>
      <c r="H15" s="20">
        <v>-287600</v>
      </c>
      <c r="I15" s="22">
        <v>0</v>
      </c>
      <c r="J15" s="23">
        <v>-131199</v>
      </c>
      <c r="K15" s="19">
        <v>-115273</v>
      </c>
      <c r="L15" s="20">
        <v>-120345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15216807</v>
      </c>
      <c r="D17" s="27">
        <f t="shared" ref="D17:L17" si="0">SUM(D6:D16)</f>
        <v>5455722</v>
      </c>
      <c r="E17" s="28">
        <f t="shared" si="0"/>
        <v>6852084</v>
      </c>
      <c r="F17" s="29">
        <f t="shared" si="0"/>
        <v>24774159</v>
      </c>
      <c r="G17" s="27">
        <f t="shared" si="0"/>
        <v>19879513</v>
      </c>
      <c r="H17" s="30">
        <f t="shared" si="0"/>
        <v>19879513</v>
      </c>
      <c r="I17" s="29">
        <f t="shared" si="0"/>
        <v>-22776673</v>
      </c>
      <c r="J17" s="31">
        <f t="shared" si="0"/>
        <v>29260437</v>
      </c>
      <c r="K17" s="27">
        <f t="shared" si="0"/>
        <v>24538780</v>
      </c>
      <c r="L17" s="28">
        <f t="shared" si="0"/>
        <v>20075863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-18272580</v>
      </c>
      <c r="G26" s="19">
        <v>-18699650</v>
      </c>
      <c r="H26" s="20">
        <v>-18699650</v>
      </c>
      <c r="I26" s="22">
        <v>0</v>
      </c>
      <c r="J26" s="23">
        <v>-27788499</v>
      </c>
      <c r="K26" s="19">
        <v>-21827484</v>
      </c>
      <c r="L26" s="20">
        <v>-19469471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-18272580</v>
      </c>
      <c r="G27" s="27">
        <f t="shared" si="1"/>
        <v>-18699650</v>
      </c>
      <c r="H27" s="28">
        <f t="shared" si="1"/>
        <v>-18699650</v>
      </c>
      <c r="I27" s="30">
        <f t="shared" si="1"/>
        <v>0</v>
      </c>
      <c r="J27" s="31">
        <f t="shared" si="1"/>
        <v>-27788499</v>
      </c>
      <c r="K27" s="27">
        <f t="shared" si="1"/>
        <v>-21827484</v>
      </c>
      <c r="L27" s="28">
        <f t="shared" si="1"/>
        <v>-19469471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-104978</v>
      </c>
      <c r="G35" s="19">
        <v>-104978</v>
      </c>
      <c r="H35" s="20">
        <v>-104978</v>
      </c>
      <c r="I35" s="22">
        <v>0</v>
      </c>
      <c r="J35" s="23">
        <v>-117000</v>
      </c>
      <c r="K35" s="19">
        <v>-66000</v>
      </c>
      <c r="L35" s="20">
        <v>-70000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-104978</v>
      </c>
      <c r="G36" s="27">
        <f t="shared" si="2"/>
        <v>-104978</v>
      </c>
      <c r="H36" s="28">
        <f t="shared" si="2"/>
        <v>-104978</v>
      </c>
      <c r="I36" s="30">
        <f t="shared" si="2"/>
        <v>0</v>
      </c>
      <c r="J36" s="31">
        <f t="shared" si="2"/>
        <v>-117000</v>
      </c>
      <c r="K36" s="27">
        <f t="shared" si="2"/>
        <v>-66000</v>
      </c>
      <c r="L36" s="28">
        <f t="shared" si="2"/>
        <v>-70000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15216807</v>
      </c>
      <c r="D38" s="33">
        <f t="shared" ref="D38:L38" si="3">+D17+D27+D36</f>
        <v>5455722</v>
      </c>
      <c r="E38" s="34">
        <f t="shared" si="3"/>
        <v>6852084</v>
      </c>
      <c r="F38" s="35">
        <f t="shared" si="3"/>
        <v>6396601</v>
      </c>
      <c r="G38" s="33">
        <f t="shared" si="3"/>
        <v>1074885</v>
      </c>
      <c r="H38" s="34">
        <f t="shared" si="3"/>
        <v>1074885</v>
      </c>
      <c r="I38" s="36">
        <f t="shared" si="3"/>
        <v>-22776673</v>
      </c>
      <c r="J38" s="37">
        <f t="shared" si="3"/>
        <v>1354938</v>
      </c>
      <c r="K38" s="33">
        <f t="shared" si="3"/>
        <v>2645296</v>
      </c>
      <c r="L38" s="34">
        <f t="shared" si="3"/>
        <v>536392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3635226</v>
      </c>
      <c r="G39" s="33">
        <v>4341754</v>
      </c>
      <c r="H39" s="34">
        <v>4341754</v>
      </c>
      <c r="I39" s="36">
        <v>0</v>
      </c>
      <c r="J39" s="37">
        <v>4951111</v>
      </c>
      <c r="K39" s="33">
        <v>6765151</v>
      </c>
      <c r="L39" s="34">
        <v>9433678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15216807</v>
      </c>
      <c r="D40" s="45">
        <f t="shared" si="4"/>
        <v>5455722</v>
      </c>
      <c r="E40" s="46">
        <f t="shared" si="4"/>
        <v>6852084</v>
      </c>
      <c r="F40" s="47">
        <f t="shared" si="4"/>
        <v>10031827</v>
      </c>
      <c r="G40" s="45">
        <f t="shared" si="4"/>
        <v>5416639</v>
      </c>
      <c r="H40" s="46">
        <f t="shared" si="4"/>
        <v>5416639</v>
      </c>
      <c r="I40" s="48">
        <v>-22776673</v>
      </c>
      <c r="J40" s="49">
        <f>+J38+J39</f>
        <v>6306049</v>
      </c>
      <c r="K40" s="45">
        <f>+K38+K39</f>
        <v>9410447</v>
      </c>
      <c r="L40" s="46">
        <f>+L38+L39</f>
        <v>9970070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12705609</v>
      </c>
      <c r="D6" s="19">
        <v>16909224</v>
      </c>
      <c r="E6" s="20">
        <v>19079992</v>
      </c>
      <c r="F6" s="21">
        <v>21635370</v>
      </c>
      <c r="G6" s="19">
        <v>21635370</v>
      </c>
      <c r="H6" s="20">
        <v>21635370</v>
      </c>
      <c r="I6" s="22">
        <v>23714587</v>
      </c>
      <c r="J6" s="23">
        <v>32766288</v>
      </c>
      <c r="K6" s="19">
        <v>-34208005</v>
      </c>
      <c r="L6" s="20">
        <v>-35747364</v>
      </c>
    </row>
    <row r="7" spans="1:12" ht="13.5" x14ac:dyDescent="0.25">
      <c r="A7" s="24" t="s">
        <v>22</v>
      </c>
      <c r="B7" s="18" t="s">
        <v>19</v>
      </c>
      <c r="C7" s="19">
        <v>393479</v>
      </c>
      <c r="D7" s="19">
        <v>443534</v>
      </c>
      <c r="E7" s="20">
        <v>454521</v>
      </c>
      <c r="F7" s="21">
        <v>972450</v>
      </c>
      <c r="G7" s="19">
        <v>18921826</v>
      </c>
      <c r="H7" s="20">
        <v>18921826</v>
      </c>
      <c r="I7" s="22">
        <v>489035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12487456</v>
      </c>
      <c r="D8" s="19">
        <v>2629568</v>
      </c>
      <c r="E8" s="20">
        <v>2417737</v>
      </c>
      <c r="F8" s="21">
        <v>34868100</v>
      </c>
      <c r="G8" s="19">
        <v>49828654</v>
      </c>
      <c r="H8" s="20">
        <v>49828654</v>
      </c>
      <c r="I8" s="22">
        <v>3505785</v>
      </c>
      <c r="J8" s="23">
        <v>24646464</v>
      </c>
      <c r="K8" s="19">
        <v>-25730908</v>
      </c>
      <c r="L8" s="20">
        <v>-26888799</v>
      </c>
    </row>
    <row r="9" spans="1:12" ht="13.5" x14ac:dyDescent="0.25">
      <c r="A9" s="24" t="s">
        <v>24</v>
      </c>
      <c r="B9" s="18" t="s">
        <v>25</v>
      </c>
      <c r="C9" s="19">
        <v>305707616</v>
      </c>
      <c r="D9" s="19">
        <v>123941999</v>
      </c>
      <c r="E9" s="20">
        <v>149265900</v>
      </c>
      <c r="F9" s="21">
        <v>99386003</v>
      </c>
      <c r="G9" s="19">
        <v>102765999</v>
      </c>
      <c r="H9" s="20">
        <v>102765999</v>
      </c>
      <c r="I9" s="22">
        <v>183589182</v>
      </c>
      <c r="J9" s="23">
        <v>109322748</v>
      </c>
      <c r="K9" s="19">
        <v>-404805</v>
      </c>
      <c r="L9" s="20">
        <v>-423021</v>
      </c>
    </row>
    <row r="10" spans="1:12" ht="13.5" x14ac:dyDescent="0.25">
      <c r="A10" s="24" t="s">
        <v>26</v>
      </c>
      <c r="B10" s="18" t="s">
        <v>25</v>
      </c>
      <c r="C10" s="19">
        <v>21843259</v>
      </c>
      <c r="D10" s="19">
        <v>21816000</v>
      </c>
      <c r="E10" s="20">
        <v>13645500</v>
      </c>
      <c r="F10" s="21">
        <v>0</v>
      </c>
      <c r="G10" s="19">
        <v>0</v>
      </c>
      <c r="H10" s="20">
        <v>0</v>
      </c>
      <c r="I10" s="22">
        <v>30810000</v>
      </c>
      <c r="J10" s="23">
        <v>24347004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1370752</v>
      </c>
      <c r="E11" s="20">
        <v>616743</v>
      </c>
      <c r="F11" s="21">
        <v>1283400</v>
      </c>
      <c r="G11" s="19">
        <v>367118</v>
      </c>
      <c r="H11" s="20">
        <v>367118</v>
      </c>
      <c r="I11" s="22">
        <v>386408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15429711</v>
      </c>
      <c r="D14" s="19">
        <v>13980908</v>
      </c>
      <c r="E14" s="20">
        <v>-8640090</v>
      </c>
      <c r="F14" s="21">
        <v>-90517167</v>
      </c>
      <c r="G14" s="19">
        <v>-118142974</v>
      </c>
      <c r="H14" s="20">
        <v>-118142974</v>
      </c>
      <c r="I14" s="22">
        <v>-11272870</v>
      </c>
      <c r="J14" s="23">
        <v>-70371071</v>
      </c>
      <c r="K14" s="19">
        <v>98286936</v>
      </c>
      <c r="L14" s="20">
        <v>102709845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-795831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368567130</v>
      </c>
      <c r="D17" s="27">
        <f t="shared" ref="D17:L17" si="0">SUM(D6:D16)</f>
        <v>181091985</v>
      </c>
      <c r="E17" s="28">
        <f t="shared" si="0"/>
        <v>176840303</v>
      </c>
      <c r="F17" s="29">
        <f t="shared" si="0"/>
        <v>67628156</v>
      </c>
      <c r="G17" s="27">
        <f t="shared" si="0"/>
        <v>75375993</v>
      </c>
      <c r="H17" s="30">
        <f t="shared" si="0"/>
        <v>75375993</v>
      </c>
      <c r="I17" s="29">
        <f t="shared" si="0"/>
        <v>230426296</v>
      </c>
      <c r="J17" s="31">
        <f t="shared" si="0"/>
        <v>120711433</v>
      </c>
      <c r="K17" s="27">
        <f t="shared" si="0"/>
        <v>37943218</v>
      </c>
      <c r="L17" s="28">
        <f t="shared" si="0"/>
        <v>39650661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-29989134</v>
      </c>
      <c r="D26" s="19">
        <v>-49204366</v>
      </c>
      <c r="E26" s="20">
        <v>-91848766</v>
      </c>
      <c r="F26" s="21">
        <v>-63516188</v>
      </c>
      <c r="G26" s="19">
        <v>-82629040</v>
      </c>
      <c r="H26" s="20">
        <v>-82629040</v>
      </c>
      <c r="I26" s="22">
        <v>-58028484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-29989134</v>
      </c>
      <c r="D27" s="27">
        <f t="shared" ref="D27:L27" si="1">SUM(D21:D26)</f>
        <v>-49204366</v>
      </c>
      <c r="E27" s="28">
        <f t="shared" si="1"/>
        <v>-91848766</v>
      </c>
      <c r="F27" s="29">
        <f t="shared" si="1"/>
        <v>-63516188</v>
      </c>
      <c r="G27" s="27">
        <f t="shared" si="1"/>
        <v>-82629040</v>
      </c>
      <c r="H27" s="28">
        <f t="shared" si="1"/>
        <v>-82629040</v>
      </c>
      <c r="I27" s="30">
        <f t="shared" si="1"/>
        <v>-58028484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5755949</v>
      </c>
      <c r="D32" s="19">
        <v>28619890</v>
      </c>
      <c r="E32" s="20">
        <v>29711050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-4223349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5755949</v>
      </c>
      <c r="D36" s="27">
        <f t="shared" ref="D36:L36" si="2">SUM(D31:D35)</f>
        <v>24396541</v>
      </c>
      <c r="E36" s="28">
        <f t="shared" si="2"/>
        <v>29711050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344333945</v>
      </c>
      <c r="D38" s="33">
        <f t="shared" ref="D38:L38" si="3">+D17+D27+D36</f>
        <v>156284160</v>
      </c>
      <c r="E38" s="34">
        <f t="shared" si="3"/>
        <v>114702587</v>
      </c>
      <c r="F38" s="35">
        <f t="shared" si="3"/>
        <v>4111968</v>
      </c>
      <c r="G38" s="33">
        <f t="shared" si="3"/>
        <v>-7253047</v>
      </c>
      <c r="H38" s="34">
        <f t="shared" si="3"/>
        <v>-7253047</v>
      </c>
      <c r="I38" s="36">
        <f t="shared" si="3"/>
        <v>172397812</v>
      </c>
      <c r="J38" s="37">
        <f t="shared" si="3"/>
        <v>120711433</v>
      </c>
      <c r="K38" s="33">
        <f t="shared" si="3"/>
        <v>37943218</v>
      </c>
      <c r="L38" s="34">
        <f t="shared" si="3"/>
        <v>39650661</v>
      </c>
    </row>
    <row r="39" spans="1:12" ht="13.5" x14ac:dyDescent="0.25">
      <c r="A39" s="24" t="s">
        <v>48</v>
      </c>
      <c r="B39" s="18" t="s">
        <v>49</v>
      </c>
      <c r="C39" s="33">
        <v>-19777200</v>
      </c>
      <c r="D39" s="33">
        <v>-51370212</v>
      </c>
      <c r="E39" s="34">
        <v>-77815177</v>
      </c>
      <c r="F39" s="35">
        <v>0</v>
      </c>
      <c r="G39" s="33">
        <v>36585886</v>
      </c>
      <c r="H39" s="34">
        <v>36585886</v>
      </c>
      <c r="I39" s="36">
        <v>11321651</v>
      </c>
      <c r="J39" s="37">
        <v>36585881</v>
      </c>
      <c r="K39" s="33">
        <v>-36214615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324556745</v>
      </c>
      <c r="D40" s="45">
        <f t="shared" si="4"/>
        <v>104913948</v>
      </c>
      <c r="E40" s="46">
        <f t="shared" si="4"/>
        <v>36887410</v>
      </c>
      <c r="F40" s="47">
        <f t="shared" si="4"/>
        <v>4111968</v>
      </c>
      <c r="G40" s="45">
        <f t="shared" si="4"/>
        <v>29332839</v>
      </c>
      <c r="H40" s="46">
        <f t="shared" si="4"/>
        <v>29332839</v>
      </c>
      <c r="I40" s="48">
        <v>195041114</v>
      </c>
      <c r="J40" s="49">
        <f>+J38+J39</f>
        <v>157297314</v>
      </c>
      <c r="K40" s="45">
        <f>+K38+K39</f>
        <v>1728603</v>
      </c>
      <c r="L40" s="46">
        <f>+L38+L39</f>
        <v>39650661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20065612</v>
      </c>
      <c r="G7" s="19">
        <v>0</v>
      </c>
      <c r="H7" s="20">
        <v>0</v>
      </c>
      <c r="I7" s="22">
        <v>0</v>
      </c>
      <c r="J7" s="23">
        <v>29959152</v>
      </c>
      <c r="K7" s="19">
        <v>31457109</v>
      </c>
      <c r="L7" s="20">
        <v>33029965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198000</v>
      </c>
      <c r="G8" s="19">
        <v>0</v>
      </c>
      <c r="H8" s="20">
        <v>0</v>
      </c>
      <c r="I8" s="22">
        <v>0</v>
      </c>
      <c r="J8" s="23">
        <v>1059759</v>
      </c>
      <c r="K8" s="19">
        <v>1112747</v>
      </c>
      <c r="L8" s="20">
        <v>1168384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190515000</v>
      </c>
      <c r="G9" s="19">
        <v>0</v>
      </c>
      <c r="H9" s="20">
        <v>0</v>
      </c>
      <c r="I9" s="22">
        <v>5100000</v>
      </c>
      <c r="J9" s="23">
        <v>211722160</v>
      </c>
      <c r="K9" s="19">
        <v>222308268</v>
      </c>
      <c r="L9" s="20">
        <v>233423682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103250000</v>
      </c>
      <c r="G10" s="19">
        <v>0</v>
      </c>
      <c r="H10" s="20">
        <v>0</v>
      </c>
      <c r="I10" s="22">
        <v>0</v>
      </c>
      <c r="J10" s="23">
        <v>116587000</v>
      </c>
      <c r="K10" s="19">
        <v>122416350</v>
      </c>
      <c r="L10" s="20">
        <v>128537168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5083520</v>
      </c>
      <c r="K11" s="19">
        <v>5337696</v>
      </c>
      <c r="L11" s="20">
        <v>5604581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87276878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2575</v>
      </c>
      <c r="E14" s="20">
        <v>-106566919</v>
      </c>
      <c r="F14" s="21">
        <v>-209258861</v>
      </c>
      <c r="G14" s="19">
        <v>-174236975</v>
      </c>
      <c r="H14" s="20">
        <v>-174236975</v>
      </c>
      <c r="I14" s="22">
        <v>-120521169</v>
      </c>
      <c r="J14" s="23">
        <v>-221115384</v>
      </c>
      <c r="K14" s="19">
        <v>-229033802</v>
      </c>
      <c r="L14" s="20">
        <v>-240485499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-560000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-103250000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2575</v>
      </c>
      <c r="E17" s="28">
        <f t="shared" si="0"/>
        <v>-106566919</v>
      </c>
      <c r="F17" s="29">
        <f t="shared" si="0"/>
        <v>88236629</v>
      </c>
      <c r="G17" s="27">
        <f t="shared" si="0"/>
        <v>-174236975</v>
      </c>
      <c r="H17" s="30">
        <f t="shared" si="0"/>
        <v>-174236975</v>
      </c>
      <c r="I17" s="29">
        <f t="shared" si="0"/>
        <v>-115421169</v>
      </c>
      <c r="J17" s="31">
        <f t="shared" si="0"/>
        <v>143296207</v>
      </c>
      <c r="K17" s="27">
        <f t="shared" si="0"/>
        <v>153598368</v>
      </c>
      <c r="L17" s="28">
        <f t="shared" si="0"/>
        <v>161278281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10500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-116587000</v>
      </c>
      <c r="K26" s="19">
        <v>-122416350</v>
      </c>
      <c r="L26" s="20">
        <v>-128537168</v>
      </c>
    </row>
    <row r="27" spans="1:12" ht="13.5" x14ac:dyDescent="0.25">
      <c r="A27" s="25" t="s">
        <v>40</v>
      </c>
      <c r="B27" s="26" t="s">
        <v>19</v>
      </c>
      <c r="C27" s="27">
        <f>SUM(C21:C26)</f>
        <v>10500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-116587000</v>
      </c>
      <c r="K27" s="27">
        <f t="shared" si="1"/>
        <v>-122416350</v>
      </c>
      <c r="L27" s="28">
        <f t="shared" si="1"/>
        <v>-128537168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-109000</v>
      </c>
      <c r="K33" s="19">
        <v>-114450</v>
      </c>
      <c r="L33" s="20">
        <v>-120173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-1264000</v>
      </c>
      <c r="G35" s="19">
        <v>0</v>
      </c>
      <c r="H35" s="20">
        <v>0</v>
      </c>
      <c r="I35" s="22">
        <v>0</v>
      </c>
      <c r="J35" s="23">
        <v>-1097071</v>
      </c>
      <c r="K35" s="19">
        <v>-1151925</v>
      </c>
      <c r="L35" s="20">
        <v>-1209521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-1264000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-1206071</v>
      </c>
      <c r="K36" s="27">
        <f t="shared" si="2"/>
        <v>-1266375</v>
      </c>
      <c r="L36" s="28">
        <f t="shared" si="2"/>
        <v>-1329694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10500</v>
      </c>
      <c r="D38" s="33">
        <f t="shared" ref="D38:L38" si="3">+D17+D27+D36</f>
        <v>2575</v>
      </c>
      <c r="E38" s="34">
        <f t="shared" si="3"/>
        <v>-106566919</v>
      </c>
      <c r="F38" s="35">
        <f t="shared" si="3"/>
        <v>86972629</v>
      </c>
      <c r="G38" s="33">
        <f t="shared" si="3"/>
        <v>-174236975</v>
      </c>
      <c r="H38" s="34">
        <f t="shared" si="3"/>
        <v>-174236975</v>
      </c>
      <c r="I38" s="36">
        <f t="shared" si="3"/>
        <v>-115421169</v>
      </c>
      <c r="J38" s="37">
        <f t="shared" si="3"/>
        <v>25503136</v>
      </c>
      <c r="K38" s="33">
        <f t="shared" si="3"/>
        <v>29915643</v>
      </c>
      <c r="L38" s="34">
        <f t="shared" si="3"/>
        <v>31411419</v>
      </c>
    </row>
    <row r="39" spans="1:12" ht="13.5" x14ac:dyDescent="0.25">
      <c r="A39" s="24" t="s">
        <v>48</v>
      </c>
      <c r="B39" s="18" t="s">
        <v>49</v>
      </c>
      <c r="C39" s="33">
        <v>-20919702</v>
      </c>
      <c r="D39" s="33">
        <v>89221689</v>
      </c>
      <c r="E39" s="34">
        <v>89221479</v>
      </c>
      <c r="F39" s="35">
        <v>93910821</v>
      </c>
      <c r="G39" s="33">
        <v>89121567</v>
      </c>
      <c r="H39" s="34">
        <v>89121567</v>
      </c>
      <c r="I39" s="36">
        <v>-50266883</v>
      </c>
      <c r="J39" s="37">
        <v>44581071</v>
      </c>
      <c r="K39" s="33">
        <v>46810123</v>
      </c>
      <c r="L39" s="34">
        <v>49150631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-20909202</v>
      </c>
      <c r="D40" s="45">
        <f t="shared" si="4"/>
        <v>89224264</v>
      </c>
      <c r="E40" s="46">
        <f t="shared" si="4"/>
        <v>-17345440</v>
      </c>
      <c r="F40" s="47">
        <f t="shared" si="4"/>
        <v>180883450</v>
      </c>
      <c r="G40" s="45">
        <f t="shared" si="4"/>
        <v>-85115408</v>
      </c>
      <c r="H40" s="46">
        <f t="shared" si="4"/>
        <v>-85115408</v>
      </c>
      <c r="I40" s="48">
        <v>-215952080</v>
      </c>
      <c r="J40" s="49">
        <f>+J38+J39</f>
        <v>70084207</v>
      </c>
      <c r="K40" s="45">
        <f>+K38+K39</f>
        <v>76725766</v>
      </c>
      <c r="L40" s="46">
        <f>+L38+L39</f>
        <v>80562050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21411744</v>
      </c>
      <c r="G6" s="19">
        <v>21411744</v>
      </c>
      <c r="H6" s="20">
        <v>21411744</v>
      </c>
      <c r="I6" s="22">
        <v>0</v>
      </c>
      <c r="J6" s="23">
        <v>20798000</v>
      </c>
      <c r="K6" s="19">
        <v>22000000</v>
      </c>
      <c r="L6" s="20">
        <v>23000000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30784830</v>
      </c>
      <c r="G7" s="19">
        <v>30784830</v>
      </c>
      <c r="H7" s="20">
        <v>30784830</v>
      </c>
      <c r="I7" s="22">
        <v>0</v>
      </c>
      <c r="J7" s="23">
        <v>35600000</v>
      </c>
      <c r="K7" s="19">
        <v>38925000</v>
      </c>
      <c r="L7" s="20">
        <v>42623000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5540003</v>
      </c>
      <c r="G8" s="19">
        <v>3203841</v>
      </c>
      <c r="H8" s="20">
        <v>3203841</v>
      </c>
      <c r="I8" s="22">
        <v>0</v>
      </c>
      <c r="J8" s="23">
        <v>26488976</v>
      </c>
      <c r="K8" s="19">
        <v>28443596</v>
      </c>
      <c r="L8" s="20">
        <v>29904652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91777800</v>
      </c>
      <c r="G9" s="19">
        <v>91777800</v>
      </c>
      <c r="H9" s="20">
        <v>91777800</v>
      </c>
      <c r="I9" s="22">
        <v>0</v>
      </c>
      <c r="J9" s="23">
        <v>102315750</v>
      </c>
      <c r="K9" s="19">
        <v>107740850</v>
      </c>
      <c r="L9" s="20">
        <v>113834840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48611800</v>
      </c>
      <c r="G10" s="19">
        <v>48611800</v>
      </c>
      <c r="H10" s="20">
        <v>48611800</v>
      </c>
      <c r="I10" s="22">
        <v>0</v>
      </c>
      <c r="J10" s="23">
        <v>67901250</v>
      </c>
      <c r="K10" s="19">
        <v>68493150</v>
      </c>
      <c r="L10" s="20">
        <v>88820800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2987000</v>
      </c>
      <c r="K11" s="19">
        <v>3121000</v>
      </c>
      <c r="L11" s="20">
        <v>3261000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-144617656</v>
      </c>
      <c r="G14" s="19">
        <v>-146247656</v>
      </c>
      <c r="H14" s="20">
        <v>-146247656</v>
      </c>
      <c r="I14" s="22">
        <v>0</v>
      </c>
      <c r="J14" s="23">
        <v>-167393169</v>
      </c>
      <c r="K14" s="19">
        <v>-174623914</v>
      </c>
      <c r="L14" s="20">
        <v>-184764451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53508521</v>
      </c>
      <c r="G17" s="27">
        <f t="shared" si="0"/>
        <v>49542359</v>
      </c>
      <c r="H17" s="30">
        <f t="shared" si="0"/>
        <v>49542359</v>
      </c>
      <c r="I17" s="29">
        <f t="shared" si="0"/>
        <v>0</v>
      </c>
      <c r="J17" s="31">
        <f t="shared" si="0"/>
        <v>88697807</v>
      </c>
      <c r="K17" s="27">
        <f t="shared" si="0"/>
        <v>94099682</v>
      </c>
      <c r="L17" s="28">
        <f t="shared" si="0"/>
        <v>116679841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1400000</v>
      </c>
      <c r="G21" s="39">
        <v>1400000</v>
      </c>
      <c r="H21" s="40">
        <v>1400000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-45347000</v>
      </c>
      <c r="G26" s="19">
        <v>-54647000</v>
      </c>
      <c r="H26" s="20">
        <v>-54647000</v>
      </c>
      <c r="I26" s="22">
        <v>0</v>
      </c>
      <c r="J26" s="23">
        <v>-60421471</v>
      </c>
      <c r="K26" s="19">
        <v>-68680400</v>
      </c>
      <c r="L26" s="20">
        <v>-88093380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-43947000</v>
      </c>
      <c r="G27" s="27">
        <f t="shared" si="1"/>
        <v>-53247000</v>
      </c>
      <c r="H27" s="28">
        <f t="shared" si="1"/>
        <v>-53247000</v>
      </c>
      <c r="I27" s="30">
        <f t="shared" si="1"/>
        <v>0</v>
      </c>
      <c r="J27" s="31">
        <f t="shared" si="1"/>
        <v>-60421471</v>
      </c>
      <c r="K27" s="27">
        <f t="shared" si="1"/>
        <v>-68680400</v>
      </c>
      <c r="L27" s="28">
        <f t="shared" si="1"/>
        <v>-88093380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9561521</v>
      </c>
      <c r="G38" s="33">
        <f t="shared" si="3"/>
        <v>-3704641</v>
      </c>
      <c r="H38" s="34">
        <f t="shared" si="3"/>
        <v>-3704641</v>
      </c>
      <c r="I38" s="36">
        <f t="shared" si="3"/>
        <v>0</v>
      </c>
      <c r="J38" s="37">
        <f t="shared" si="3"/>
        <v>28276336</v>
      </c>
      <c r="K38" s="33">
        <f t="shared" si="3"/>
        <v>25419282</v>
      </c>
      <c r="L38" s="34">
        <f t="shared" si="3"/>
        <v>28586461</v>
      </c>
    </row>
    <row r="39" spans="1:12" ht="13.5" x14ac:dyDescent="0.25">
      <c r="A39" s="24" t="s">
        <v>48</v>
      </c>
      <c r="B39" s="18" t="s">
        <v>49</v>
      </c>
      <c r="C39" s="33">
        <v>81</v>
      </c>
      <c r="D39" s="33">
        <v>232</v>
      </c>
      <c r="E39" s="34">
        <v>-3999918</v>
      </c>
      <c r="F39" s="35">
        <v>25038065</v>
      </c>
      <c r="G39" s="33">
        <v>0</v>
      </c>
      <c r="H39" s="34">
        <v>0</v>
      </c>
      <c r="I39" s="36">
        <v>-463</v>
      </c>
      <c r="J39" s="37">
        <v>4967000</v>
      </c>
      <c r="K39" s="33">
        <v>35244000</v>
      </c>
      <c r="L39" s="34">
        <v>60659000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81</v>
      </c>
      <c r="D40" s="45">
        <f t="shared" si="4"/>
        <v>232</v>
      </c>
      <c r="E40" s="46">
        <f t="shared" si="4"/>
        <v>-3999918</v>
      </c>
      <c r="F40" s="47">
        <f t="shared" si="4"/>
        <v>34599586</v>
      </c>
      <c r="G40" s="45">
        <f t="shared" si="4"/>
        <v>-3704641</v>
      </c>
      <c r="H40" s="46">
        <f t="shared" si="4"/>
        <v>-3704641</v>
      </c>
      <c r="I40" s="48">
        <v>6374785</v>
      </c>
      <c r="J40" s="49">
        <f>+J38+J39</f>
        <v>33243336</v>
      </c>
      <c r="K40" s="45">
        <f>+K38+K39</f>
        <v>60663282</v>
      </c>
      <c r="L40" s="46">
        <f>+L38+L39</f>
        <v>89245461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51226017</v>
      </c>
      <c r="G6" s="19">
        <v>39176279</v>
      </c>
      <c r="H6" s="20">
        <v>39176279</v>
      </c>
      <c r="I6" s="22">
        <v>0</v>
      </c>
      <c r="J6" s="23">
        <v>31914846</v>
      </c>
      <c r="K6" s="19">
        <v>31319099</v>
      </c>
      <c r="L6" s="20">
        <v>31818458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48087668</v>
      </c>
      <c r="G7" s="19">
        <v>50345267</v>
      </c>
      <c r="H7" s="20">
        <v>50345267</v>
      </c>
      <c r="I7" s="22">
        <v>0</v>
      </c>
      <c r="J7" s="23">
        <v>49096485</v>
      </c>
      <c r="K7" s="19">
        <v>49656427</v>
      </c>
      <c r="L7" s="20">
        <v>49962659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6396273</v>
      </c>
      <c r="G8" s="19">
        <v>5991149</v>
      </c>
      <c r="H8" s="20">
        <v>5991149</v>
      </c>
      <c r="I8" s="22">
        <v>0</v>
      </c>
      <c r="J8" s="23">
        <v>6224929</v>
      </c>
      <c r="K8" s="19">
        <v>6653648</v>
      </c>
      <c r="L8" s="20">
        <v>6936604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45000000</v>
      </c>
      <c r="F9" s="21">
        <v>162846600</v>
      </c>
      <c r="G9" s="19">
        <v>170593506</v>
      </c>
      <c r="H9" s="20">
        <v>170593506</v>
      </c>
      <c r="I9" s="22">
        <v>25000000</v>
      </c>
      <c r="J9" s="23">
        <v>179641450</v>
      </c>
      <c r="K9" s="19">
        <v>188395850</v>
      </c>
      <c r="L9" s="20">
        <v>201461350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28245400</v>
      </c>
      <c r="G10" s="19">
        <v>39245400</v>
      </c>
      <c r="H10" s="20">
        <v>39245400</v>
      </c>
      <c r="I10" s="22">
        <v>0</v>
      </c>
      <c r="J10" s="23">
        <v>30294550</v>
      </c>
      <c r="K10" s="19">
        <v>31518150</v>
      </c>
      <c r="L10" s="20">
        <v>43033650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-91353983</v>
      </c>
      <c r="F14" s="21">
        <v>-243027616</v>
      </c>
      <c r="G14" s="19">
        <v>-255829224</v>
      </c>
      <c r="H14" s="20">
        <v>-255829224</v>
      </c>
      <c r="I14" s="22">
        <v>-266203524</v>
      </c>
      <c r="J14" s="23">
        <v>-247854309</v>
      </c>
      <c r="K14" s="19">
        <v>-266151083</v>
      </c>
      <c r="L14" s="20">
        <v>-278913433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-1081315</v>
      </c>
      <c r="G15" s="19">
        <v>-500000</v>
      </c>
      <c r="H15" s="20">
        <v>-500000</v>
      </c>
      <c r="I15" s="22">
        <v>0</v>
      </c>
      <c r="J15" s="23">
        <v>-1124568</v>
      </c>
      <c r="K15" s="19">
        <v>-1174049</v>
      </c>
      <c r="L15" s="20">
        <v>-1226881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-46353983</v>
      </c>
      <c r="F17" s="29">
        <f t="shared" si="0"/>
        <v>52693027</v>
      </c>
      <c r="G17" s="27">
        <f t="shared" si="0"/>
        <v>49022377</v>
      </c>
      <c r="H17" s="30">
        <f t="shared" si="0"/>
        <v>49022377</v>
      </c>
      <c r="I17" s="29">
        <f t="shared" si="0"/>
        <v>-241203524</v>
      </c>
      <c r="J17" s="31">
        <f t="shared" si="0"/>
        <v>48193383</v>
      </c>
      <c r="K17" s="27">
        <f t="shared" si="0"/>
        <v>40218042</v>
      </c>
      <c r="L17" s="28">
        <f t="shared" si="0"/>
        <v>53072407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-52075948</v>
      </c>
      <c r="G26" s="19">
        <v>-43652332</v>
      </c>
      <c r="H26" s="20">
        <v>-43652332</v>
      </c>
      <c r="I26" s="22">
        <v>0</v>
      </c>
      <c r="J26" s="23">
        <v>-36742550</v>
      </c>
      <c r="K26" s="19">
        <v>-41018150</v>
      </c>
      <c r="L26" s="20">
        <v>-43033650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-52075948</v>
      </c>
      <c r="G27" s="27">
        <f t="shared" si="1"/>
        <v>-43652332</v>
      </c>
      <c r="H27" s="28">
        <f t="shared" si="1"/>
        <v>-43652332</v>
      </c>
      <c r="I27" s="30">
        <f t="shared" si="1"/>
        <v>0</v>
      </c>
      <c r="J27" s="31">
        <f t="shared" si="1"/>
        <v>-36742550</v>
      </c>
      <c r="K27" s="27">
        <f t="shared" si="1"/>
        <v>-41018150</v>
      </c>
      <c r="L27" s="28">
        <f t="shared" si="1"/>
        <v>-43033650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400314</v>
      </c>
      <c r="E35" s="20">
        <v>-6700141</v>
      </c>
      <c r="F35" s="21">
        <v>-2322290</v>
      </c>
      <c r="G35" s="19">
        <v>0</v>
      </c>
      <c r="H35" s="20">
        <v>0</v>
      </c>
      <c r="I35" s="22">
        <v>-2870484</v>
      </c>
      <c r="J35" s="23">
        <v>-3841667</v>
      </c>
      <c r="K35" s="19">
        <v>-3505667</v>
      </c>
      <c r="L35" s="20">
        <v>-3169667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400314</v>
      </c>
      <c r="E36" s="28">
        <f t="shared" si="2"/>
        <v>-6700141</v>
      </c>
      <c r="F36" s="29">
        <f t="shared" si="2"/>
        <v>-2322290</v>
      </c>
      <c r="G36" s="27">
        <f t="shared" si="2"/>
        <v>0</v>
      </c>
      <c r="H36" s="28">
        <f t="shared" si="2"/>
        <v>0</v>
      </c>
      <c r="I36" s="30">
        <f t="shared" si="2"/>
        <v>-2870484</v>
      </c>
      <c r="J36" s="31">
        <f t="shared" si="2"/>
        <v>-3841667</v>
      </c>
      <c r="K36" s="27">
        <f t="shared" si="2"/>
        <v>-3505667</v>
      </c>
      <c r="L36" s="28">
        <f t="shared" si="2"/>
        <v>-3169667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400314</v>
      </c>
      <c r="E38" s="34">
        <f t="shared" si="3"/>
        <v>-53054124</v>
      </c>
      <c r="F38" s="35">
        <f t="shared" si="3"/>
        <v>-1705211</v>
      </c>
      <c r="G38" s="33">
        <f t="shared" si="3"/>
        <v>5370045</v>
      </c>
      <c r="H38" s="34">
        <f t="shared" si="3"/>
        <v>5370045</v>
      </c>
      <c r="I38" s="36">
        <f t="shared" si="3"/>
        <v>-244074008</v>
      </c>
      <c r="J38" s="37">
        <f t="shared" si="3"/>
        <v>7609166</v>
      </c>
      <c r="K38" s="33">
        <f t="shared" si="3"/>
        <v>-4305775</v>
      </c>
      <c r="L38" s="34">
        <f t="shared" si="3"/>
        <v>6869090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29277900</v>
      </c>
      <c r="E39" s="34">
        <v>29277900</v>
      </c>
      <c r="F39" s="35">
        <v>4555995</v>
      </c>
      <c r="G39" s="33">
        <v>3659807</v>
      </c>
      <c r="H39" s="34">
        <v>3659807</v>
      </c>
      <c r="I39" s="36">
        <v>0</v>
      </c>
      <c r="J39" s="37">
        <v>3000000</v>
      </c>
      <c r="K39" s="33">
        <v>15652344</v>
      </c>
      <c r="L39" s="34">
        <v>17500600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29678214</v>
      </c>
      <c r="E40" s="46">
        <f t="shared" si="4"/>
        <v>-23776224</v>
      </c>
      <c r="F40" s="47">
        <f t="shared" si="4"/>
        <v>2850784</v>
      </c>
      <c r="G40" s="45">
        <f t="shared" si="4"/>
        <v>9029852</v>
      </c>
      <c r="H40" s="46">
        <f t="shared" si="4"/>
        <v>9029852</v>
      </c>
      <c r="I40" s="48">
        <v>-244074008</v>
      </c>
      <c r="J40" s="49">
        <f>+J38+J39</f>
        <v>10609166</v>
      </c>
      <c r="K40" s="45">
        <f>+K38+K39</f>
        <v>11346569</v>
      </c>
      <c r="L40" s="46">
        <f>+L38+L39</f>
        <v>24369690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119809147</v>
      </c>
      <c r="D6" s="19">
        <v>7869595</v>
      </c>
      <c r="E6" s="20">
        <v>30310187</v>
      </c>
      <c r="F6" s="21">
        <v>71391456</v>
      </c>
      <c r="G6" s="19">
        <v>95264720</v>
      </c>
      <c r="H6" s="20">
        <v>95264720</v>
      </c>
      <c r="I6" s="22">
        <v>88347111</v>
      </c>
      <c r="J6" s="23">
        <v>83243022</v>
      </c>
      <c r="K6" s="19">
        <v>86707686</v>
      </c>
      <c r="L6" s="20">
        <v>90609532</v>
      </c>
    </row>
    <row r="7" spans="1:12" ht="13.5" x14ac:dyDescent="0.25">
      <c r="A7" s="24" t="s">
        <v>22</v>
      </c>
      <c r="B7" s="18" t="s">
        <v>19</v>
      </c>
      <c r="C7" s="19">
        <v>480600857</v>
      </c>
      <c r="D7" s="19">
        <v>329205359</v>
      </c>
      <c r="E7" s="20">
        <v>271603325</v>
      </c>
      <c r="F7" s="21">
        <v>278674296</v>
      </c>
      <c r="G7" s="19">
        <v>286297966</v>
      </c>
      <c r="H7" s="20">
        <v>286297966</v>
      </c>
      <c r="I7" s="22">
        <v>311855643</v>
      </c>
      <c r="J7" s="23">
        <v>360943167</v>
      </c>
      <c r="K7" s="19">
        <v>363001141</v>
      </c>
      <c r="L7" s="20">
        <v>377954781</v>
      </c>
    </row>
    <row r="8" spans="1:12" ht="13.5" x14ac:dyDescent="0.25">
      <c r="A8" s="24" t="s">
        <v>23</v>
      </c>
      <c r="B8" s="18" t="s">
        <v>19</v>
      </c>
      <c r="C8" s="19">
        <v>64387631</v>
      </c>
      <c r="D8" s="19">
        <v>82021343</v>
      </c>
      <c r="E8" s="20">
        <v>63795789</v>
      </c>
      <c r="F8" s="21">
        <v>37339901</v>
      </c>
      <c r="G8" s="19">
        <v>38222485</v>
      </c>
      <c r="H8" s="20">
        <v>38222485</v>
      </c>
      <c r="I8" s="22">
        <v>7294025</v>
      </c>
      <c r="J8" s="23">
        <v>12600000</v>
      </c>
      <c r="K8" s="19">
        <v>12600000</v>
      </c>
      <c r="L8" s="20">
        <v>12600000</v>
      </c>
    </row>
    <row r="9" spans="1:12" ht="13.5" x14ac:dyDescent="0.25">
      <c r="A9" s="24" t="s">
        <v>24</v>
      </c>
      <c r="B9" s="18" t="s">
        <v>25</v>
      </c>
      <c r="C9" s="19">
        <v>233275900</v>
      </c>
      <c r="D9" s="19">
        <v>151297953</v>
      </c>
      <c r="E9" s="20">
        <v>200432027</v>
      </c>
      <c r="F9" s="21">
        <v>179728345</v>
      </c>
      <c r="G9" s="19">
        <v>183728345</v>
      </c>
      <c r="H9" s="20">
        <v>183728345</v>
      </c>
      <c r="I9" s="22">
        <v>180664848</v>
      </c>
      <c r="J9" s="23">
        <v>200369150</v>
      </c>
      <c r="K9" s="19">
        <v>211489950</v>
      </c>
      <c r="L9" s="20">
        <v>227037400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56135000</v>
      </c>
      <c r="E10" s="20">
        <v>49485635</v>
      </c>
      <c r="F10" s="21">
        <v>40547650</v>
      </c>
      <c r="G10" s="19">
        <v>40547650</v>
      </c>
      <c r="H10" s="20">
        <v>40547650</v>
      </c>
      <c r="I10" s="22">
        <v>44250791</v>
      </c>
      <c r="J10" s="23">
        <v>58463850</v>
      </c>
      <c r="K10" s="19">
        <v>51666050</v>
      </c>
      <c r="L10" s="20">
        <v>53910000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-22070</v>
      </c>
      <c r="F11" s="21">
        <v>1680000</v>
      </c>
      <c r="G11" s="19">
        <v>1680000</v>
      </c>
      <c r="H11" s="20">
        <v>1680000</v>
      </c>
      <c r="I11" s="22">
        <v>361502</v>
      </c>
      <c r="J11" s="23">
        <v>1620000</v>
      </c>
      <c r="K11" s="19">
        <v>1620000</v>
      </c>
      <c r="L11" s="20">
        <v>1620000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259671655</v>
      </c>
      <c r="D14" s="19">
        <v>387750318</v>
      </c>
      <c r="E14" s="20">
        <v>-58493167</v>
      </c>
      <c r="F14" s="21">
        <v>-533055552</v>
      </c>
      <c r="G14" s="19">
        <v>-603085723</v>
      </c>
      <c r="H14" s="20">
        <v>-603085723</v>
      </c>
      <c r="I14" s="22">
        <v>-409509191</v>
      </c>
      <c r="J14" s="23">
        <v>-662296176</v>
      </c>
      <c r="K14" s="19">
        <v>-676301091</v>
      </c>
      <c r="L14" s="20">
        <v>-689009225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-1300000</v>
      </c>
      <c r="G15" s="19">
        <v>-1300000</v>
      </c>
      <c r="H15" s="20">
        <v>-1300000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1157745190</v>
      </c>
      <c r="D17" s="27">
        <f t="shared" ref="D17:L17" si="0">SUM(D6:D16)</f>
        <v>1014279568</v>
      </c>
      <c r="E17" s="28">
        <f t="shared" si="0"/>
        <v>557111726</v>
      </c>
      <c r="F17" s="29">
        <f t="shared" si="0"/>
        <v>75006096</v>
      </c>
      <c r="G17" s="27">
        <f t="shared" si="0"/>
        <v>41355443</v>
      </c>
      <c r="H17" s="30">
        <f t="shared" si="0"/>
        <v>41355443</v>
      </c>
      <c r="I17" s="29">
        <f t="shared" si="0"/>
        <v>223264729</v>
      </c>
      <c r="J17" s="31">
        <f t="shared" si="0"/>
        <v>54943013</v>
      </c>
      <c r="K17" s="27">
        <f t="shared" si="0"/>
        <v>50783736</v>
      </c>
      <c r="L17" s="28">
        <f t="shared" si="0"/>
        <v>74722488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4500000</v>
      </c>
      <c r="G21" s="39">
        <v>4500000</v>
      </c>
      <c r="H21" s="40">
        <v>4500000</v>
      </c>
      <c r="I21" s="22">
        <v>0</v>
      </c>
      <c r="J21" s="41">
        <v>1000000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-7243206</v>
      </c>
      <c r="D26" s="19">
        <v>-36472172</v>
      </c>
      <c r="E26" s="20">
        <v>-45654594</v>
      </c>
      <c r="F26" s="21">
        <v>-41428372</v>
      </c>
      <c r="G26" s="19">
        <v>-43850228</v>
      </c>
      <c r="H26" s="20">
        <v>-43850228</v>
      </c>
      <c r="I26" s="22">
        <v>-38871015</v>
      </c>
      <c r="J26" s="23">
        <v>-73463850</v>
      </c>
      <c r="K26" s="19">
        <v>-60166050</v>
      </c>
      <c r="L26" s="20">
        <v>-63697000</v>
      </c>
    </row>
    <row r="27" spans="1:12" ht="13.5" x14ac:dyDescent="0.25">
      <c r="A27" s="25" t="s">
        <v>40</v>
      </c>
      <c r="B27" s="26" t="s">
        <v>19</v>
      </c>
      <c r="C27" s="27">
        <f>SUM(C21:C26)</f>
        <v>-7243206</v>
      </c>
      <c r="D27" s="27">
        <f t="shared" ref="D27:L27" si="1">SUM(D21:D26)</f>
        <v>-36472172</v>
      </c>
      <c r="E27" s="28">
        <f t="shared" si="1"/>
        <v>-45654594</v>
      </c>
      <c r="F27" s="29">
        <f t="shared" si="1"/>
        <v>-36928372</v>
      </c>
      <c r="G27" s="27">
        <f t="shared" si="1"/>
        <v>-39350228</v>
      </c>
      <c r="H27" s="28">
        <f t="shared" si="1"/>
        <v>-39350228</v>
      </c>
      <c r="I27" s="30">
        <f t="shared" si="1"/>
        <v>-38871015</v>
      </c>
      <c r="J27" s="31">
        <f t="shared" si="1"/>
        <v>-72463850</v>
      </c>
      <c r="K27" s="27">
        <f t="shared" si="1"/>
        <v>-60166050</v>
      </c>
      <c r="L27" s="28">
        <f t="shared" si="1"/>
        <v>-63697000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334966</v>
      </c>
      <c r="F33" s="21">
        <v>0</v>
      </c>
      <c r="G33" s="39">
        <v>0</v>
      </c>
      <c r="H33" s="40">
        <v>0</v>
      </c>
      <c r="I33" s="42">
        <v>-361288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334966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-361288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1150501984</v>
      </c>
      <c r="D38" s="33">
        <f t="shared" ref="D38:L38" si="3">+D17+D27+D36</f>
        <v>977807396</v>
      </c>
      <c r="E38" s="34">
        <f t="shared" si="3"/>
        <v>511792098</v>
      </c>
      <c r="F38" s="35">
        <f t="shared" si="3"/>
        <v>38077724</v>
      </c>
      <c r="G38" s="33">
        <f t="shared" si="3"/>
        <v>2005215</v>
      </c>
      <c r="H38" s="34">
        <f t="shared" si="3"/>
        <v>2005215</v>
      </c>
      <c r="I38" s="36">
        <f t="shared" si="3"/>
        <v>184032426</v>
      </c>
      <c r="J38" s="37">
        <f t="shared" si="3"/>
        <v>-17520837</v>
      </c>
      <c r="K38" s="33">
        <f t="shared" si="3"/>
        <v>-9382314</v>
      </c>
      <c r="L38" s="34">
        <f t="shared" si="3"/>
        <v>11025488</v>
      </c>
    </row>
    <row r="39" spans="1:12" ht="13.5" x14ac:dyDescent="0.25">
      <c r="A39" s="24" t="s">
        <v>48</v>
      </c>
      <c r="B39" s="18" t="s">
        <v>49</v>
      </c>
      <c r="C39" s="33">
        <v>-50675822</v>
      </c>
      <c r="D39" s="33">
        <v>516410666</v>
      </c>
      <c r="E39" s="34">
        <v>328409261</v>
      </c>
      <c r="F39" s="35">
        <v>14655804</v>
      </c>
      <c r="G39" s="33">
        <v>10655804</v>
      </c>
      <c r="H39" s="34">
        <v>10655804</v>
      </c>
      <c r="I39" s="36">
        <v>25134878</v>
      </c>
      <c r="J39" s="37">
        <v>37164967</v>
      </c>
      <c r="K39" s="33">
        <v>93068817</v>
      </c>
      <c r="L39" s="34">
        <v>37164967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1099826162</v>
      </c>
      <c r="D40" s="45">
        <f t="shared" si="4"/>
        <v>1494218062</v>
      </c>
      <c r="E40" s="46">
        <f t="shared" si="4"/>
        <v>840201359</v>
      </c>
      <c r="F40" s="47">
        <f t="shared" si="4"/>
        <v>52733528</v>
      </c>
      <c r="G40" s="45">
        <f t="shared" si="4"/>
        <v>12661019</v>
      </c>
      <c r="H40" s="46">
        <f t="shared" si="4"/>
        <v>12661019</v>
      </c>
      <c r="I40" s="48">
        <v>234346236</v>
      </c>
      <c r="J40" s="49">
        <f>+J38+J39</f>
        <v>19644130</v>
      </c>
      <c r="K40" s="45">
        <f>+K38+K39</f>
        <v>83686503</v>
      </c>
      <c r="L40" s="46">
        <f>+L38+L39</f>
        <v>48190455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20427234</v>
      </c>
      <c r="G6" s="19">
        <v>22264015</v>
      </c>
      <c r="H6" s="20">
        <v>22264015</v>
      </c>
      <c r="I6" s="22">
        <v>0</v>
      </c>
      <c r="J6" s="23">
        <v>20416200</v>
      </c>
      <c r="K6" s="19">
        <v>21314300</v>
      </c>
      <c r="L6" s="20">
        <v>22273300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683546</v>
      </c>
      <c r="G7" s="19">
        <v>883233</v>
      </c>
      <c r="H7" s="20">
        <v>883233</v>
      </c>
      <c r="I7" s="22">
        <v>0</v>
      </c>
      <c r="J7" s="23">
        <v>1396500</v>
      </c>
      <c r="K7" s="19">
        <v>1458100</v>
      </c>
      <c r="L7" s="20">
        <v>1523200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4464018</v>
      </c>
      <c r="G8" s="19">
        <v>6318195</v>
      </c>
      <c r="H8" s="20">
        <v>6318195</v>
      </c>
      <c r="I8" s="22">
        <v>0</v>
      </c>
      <c r="J8" s="23">
        <v>8491135</v>
      </c>
      <c r="K8" s="19">
        <v>8892054</v>
      </c>
      <c r="L8" s="20">
        <v>9340691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177147000</v>
      </c>
      <c r="G9" s="19">
        <v>177147000</v>
      </c>
      <c r="H9" s="20">
        <v>177147000</v>
      </c>
      <c r="I9" s="22">
        <v>0</v>
      </c>
      <c r="J9" s="23">
        <v>197543000</v>
      </c>
      <c r="K9" s="19">
        <v>205474000</v>
      </c>
      <c r="L9" s="20">
        <v>217535000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50603000</v>
      </c>
      <c r="G10" s="19">
        <v>50603000</v>
      </c>
      <c r="H10" s="20">
        <v>50603000</v>
      </c>
      <c r="I10" s="22">
        <v>0</v>
      </c>
      <c r="J10" s="23">
        <v>39009000</v>
      </c>
      <c r="K10" s="19">
        <v>40495000</v>
      </c>
      <c r="L10" s="20">
        <v>45344000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693000</v>
      </c>
      <c r="H11" s="20">
        <v>693000</v>
      </c>
      <c r="I11" s="22">
        <v>0</v>
      </c>
      <c r="J11" s="23">
        <v>454619</v>
      </c>
      <c r="K11" s="19">
        <v>474622</v>
      </c>
      <c r="L11" s="20">
        <v>495980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-220570349</v>
      </c>
      <c r="G14" s="19">
        <v>-219922583</v>
      </c>
      <c r="H14" s="20">
        <v>-219922583</v>
      </c>
      <c r="I14" s="22">
        <v>0</v>
      </c>
      <c r="J14" s="23">
        <v>-174080144</v>
      </c>
      <c r="K14" s="19">
        <v>-198785416</v>
      </c>
      <c r="L14" s="20">
        <v>-207874621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-900000</v>
      </c>
      <c r="G15" s="19">
        <v>-800000</v>
      </c>
      <c r="H15" s="20">
        <v>-800000</v>
      </c>
      <c r="I15" s="22">
        <v>0</v>
      </c>
      <c r="J15" s="23">
        <v>-900000</v>
      </c>
      <c r="K15" s="19">
        <v>-937800</v>
      </c>
      <c r="L15" s="20">
        <v>-979063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-935000</v>
      </c>
      <c r="H16" s="20">
        <v>-935000</v>
      </c>
      <c r="I16" s="22">
        <v>0</v>
      </c>
      <c r="J16" s="23">
        <v>-840000</v>
      </c>
      <c r="K16" s="19">
        <v>-875280</v>
      </c>
      <c r="L16" s="20">
        <v>-913792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31854449</v>
      </c>
      <c r="G17" s="27">
        <f t="shared" si="0"/>
        <v>36250860</v>
      </c>
      <c r="H17" s="30">
        <f t="shared" si="0"/>
        <v>36250860</v>
      </c>
      <c r="I17" s="29">
        <f t="shared" si="0"/>
        <v>0</v>
      </c>
      <c r="J17" s="31">
        <f t="shared" si="0"/>
        <v>91490310</v>
      </c>
      <c r="K17" s="27">
        <f t="shared" si="0"/>
        <v>77509580</v>
      </c>
      <c r="L17" s="28">
        <f t="shared" si="0"/>
        <v>86744695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-48894050</v>
      </c>
      <c r="G26" s="19">
        <v>-48894050</v>
      </c>
      <c r="H26" s="20">
        <v>-48894050</v>
      </c>
      <c r="I26" s="22">
        <v>0</v>
      </c>
      <c r="J26" s="23">
        <v>-41083549</v>
      </c>
      <c r="K26" s="19">
        <v>-40495000</v>
      </c>
      <c r="L26" s="20">
        <v>-45344000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-48894050</v>
      </c>
      <c r="G27" s="27">
        <f t="shared" si="1"/>
        <v>-48894050</v>
      </c>
      <c r="H27" s="28">
        <f t="shared" si="1"/>
        <v>-48894050</v>
      </c>
      <c r="I27" s="30">
        <f t="shared" si="1"/>
        <v>0</v>
      </c>
      <c r="J27" s="31">
        <f t="shared" si="1"/>
        <v>-41083549</v>
      </c>
      <c r="K27" s="27">
        <f t="shared" si="1"/>
        <v>-40495000</v>
      </c>
      <c r="L27" s="28">
        <f t="shared" si="1"/>
        <v>-45344000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-768477</v>
      </c>
      <c r="G35" s="19">
        <v>-768477</v>
      </c>
      <c r="H35" s="20">
        <v>-768477</v>
      </c>
      <c r="I35" s="22">
        <v>0</v>
      </c>
      <c r="J35" s="23">
        <v>-846840</v>
      </c>
      <c r="K35" s="19">
        <v>-846840</v>
      </c>
      <c r="L35" s="20">
        <v>-846840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-768477</v>
      </c>
      <c r="G36" s="27">
        <f t="shared" si="2"/>
        <v>-768477</v>
      </c>
      <c r="H36" s="28">
        <f t="shared" si="2"/>
        <v>-768477</v>
      </c>
      <c r="I36" s="30">
        <f t="shared" si="2"/>
        <v>0</v>
      </c>
      <c r="J36" s="31">
        <f t="shared" si="2"/>
        <v>-846840</v>
      </c>
      <c r="K36" s="27">
        <f t="shared" si="2"/>
        <v>-846840</v>
      </c>
      <c r="L36" s="28">
        <f t="shared" si="2"/>
        <v>-846840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-17808078</v>
      </c>
      <c r="G38" s="33">
        <f t="shared" si="3"/>
        <v>-13411667</v>
      </c>
      <c r="H38" s="34">
        <f t="shared" si="3"/>
        <v>-13411667</v>
      </c>
      <c r="I38" s="36">
        <f t="shared" si="3"/>
        <v>0</v>
      </c>
      <c r="J38" s="37">
        <f t="shared" si="3"/>
        <v>49559921</v>
      </c>
      <c r="K38" s="33">
        <f t="shared" si="3"/>
        <v>36167740</v>
      </c>
      <c r="L38" s="34">
        <f t="shared" si="3"/>
        <v>40553855</v>
      </c>
    </row>
    <row r="39" spans="1:12" ht="13.5" x14ac:dyDescent="0.25">
      <c r="A39" s="24" t="s">
        <v>48</v>
      </c>
      <c r="B39" s="18" t="s">
        <v>49</v>
      </c>
      <c r="C39" s="33">
        <v>3207</v>
      </c>
      <c r="D39" s="33">
        <v>-1655</v>
      </c>
      <c r="E39" s="34">
        <v>1180</v>
      </c>
      <c r="F39" s="35">
        <v>0</v>
      </c>
      <c r="G39" s="33">
        <v>0</v>
      </c>
      <c r="H39" s="34">
        <v>0</v>
      </c>
      <c r="I39" s="36">
        <v>470</v>
      </c>
      <c r="J39" s="37">
        <v>5051587</v>
      </c>
      <c r="K39" s="33">
        <v>16067578</v>
      </c>
      <c r="L39" s="34">
        <v>18220282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3207</v>
      </c>
      <c r="D40" s="45">
        <f t="shared" si="4"/>
        <v>-1655</v>
      </c>
      <c r="E40" s="46">
        <f t="shared" si="4"/>
        <v>1180</v>
      </c>
      <c r="F40" s="47">
        <f t="shared" si="4"/>
        <v>-17808078</v>
      </c>
      <c r="G40" s="45">
        <f t="shared" si="4"/>
        <v>-13411667</v>
      </c>
      <c r="H40" s="46">
        <f t="shared" si="4"/>
        <v>-13411667</v>
      </c>
      <c r="I40" s="48">
        <v>15862044</v>
      </c>
      <c r="J40" s="49">
        <f>+J38+J39</f>
        <v>54611508</v>
      </c>
      <c r="K40" s="45">
        <f>+K38+K39</f>
        <v>52235318</v>
      </c>
      <c r="L40" s="46">
        <f>+L38+L39</f>
        <v>58774137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92748920</v>
      </c>
      <c r="G6" s="19">
        <v>99001656</v>
      </c>
      <c r="H6" s="20">
        <v>99001656</v>
      </c>
      <c r="I6" s="22">
        <v>0</v>
      </c>
      <c r="J6" s="23">
        <v>103753735</v>
      </c>
      <c r="K6" s="19">
        <v>108422653</v>
      </c>
      <c r="L6" s="20">
        <v>113193250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82755580</v>
      </c>
      <c r="G7" s="19">
        <v>87042580</v>
      </c>
      <c r="H7" s="20">
        <v>87042580</v>
      </c>
      <c r="I7" s="22">
        <v>0</v>
      </c>
      <c r="J7" s="23">
        <v>88888844</v>
      </c>
      <c r="K7" s="19">
        <v>92888842</v>
      </c>
      <c r="L7" s="20">
        <v>96975951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12723250</v>
      </c>
      <c r="G8" s="19">
        <v>11535716</v>
      </c>
      <c r="H8" s="20">
        <v>11535716</v>
      </c>
      <c r="I8" s="22">
        <v>0</v>
      </c>
      <c r="J8" s="23">
        <v>6975972</v>
      </c>
      <c r="K8" s="19">
        <v>7289891</v>
      </c>
      <c r="L8" s="20">
        <v>7610645</v>
      </c>
    </row>
    <row r="9" spans="1:12" ht="13.5" x14ac:dyDescent="0.25">
      <c r="A9" s="24" t="s">
        <v>24</v>
      </c>
      <c r="B9" s="18" t="s">
        <v>25</v>
      </c>
      <c r="C9" s="19">
        <v>7658</v>
      </c>
      <c r="D9" s="19">
        <v>23211</v>
      </c>
      <c r="E9" s="20">
        <v>191671594</v>
      </c>
      <c r="F9" s="21">
        <v>192855417</v>
      </c>
      <c r="G9" s="19">
        <v>192855417</v>
      </c>
      <c r="H9" s="20">
        <v>192855417</v>
      </c>
      <c r="I9" s="22">
        <v>234387259</v>
      </c>
      <c r="J9" s="23">
        <v>196272391</v>
      </c>
      <c r="K9" s="19">
        <v>205104649</v>
      </c>
      <c r="L9" s="20">
        <v>214129254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32489000</v>
      </c>
      <c r="G10" s="19">
        <v>52489000</v>
      </c>
      <c r="H10" s="20">
        <v>52489000</v>
      </c>
      <c r="I10" s="22">
        <v>0</v>
      </c>
      <c r="J10" s="23">
        <v>44888000</v>
      </c>
      <c r="K10" s="19">
        <v>46907960</v>
      </c>
      <c r="L10" s="20">
        <v>48971910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1000000</v>
      </c>
      <c r="K11" s="19">
        <v>1045000</v>
      </c>
      <c r="L11" s="20">
        <v>1090980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-380384337</v>
      </c>
      <c r="G14" s="19">
        <v>-400546751</v>
      </c>
      <c r="H14" s="20">
        <v>-400546751</v>
      </c>
      <c r="I14" s="22">
        <v>3174399</v>
      </c>
      <c r="J14" s="23">
        <v>-398047767</v>
      </c>
      <c r="K14" s="19">
        <v>-415959917</v>
      </c>
      <c r="L14" s="20">
        <v>-434262153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7658</v>
      </c>
      <c r="D17" s="27">
        <f t="shared" ref="D17:L17" si="0">SUM(D6:D16)</f>
        <v>23211</v>
      </c>
      <c r="E17" s="28">
        <f t="shared" si="0"/>
        <v>191671594</v>
      </c>
      <c r="F17" s="29">
        <f t="shared" si="0"/>
        <v>33187830</v>
      </c>
      <c r="G17" s="27">
        <f t="shared" si="0"/>
        <v>42377618</v>
      </c>
      <c r="H17" s="30">
        <f t="shared" si="0"/>
        <v>42377618</v>
      </c>
      <c r="I17" s="29">
        <f t="shared" si="0"/>
        <v>237561658</v>
      </c>
      <c r="J17" s="31">
        <f t="shared" si="0"/>
        <v>43731175</v>
      </c>
      <c r="K17" s="27">
        <f t="shared" si="0"/>
        <v>45699078</v>
      </c>
      <c r="L17" s="28">
        <f t="shared" si="0"/>
        <v>47709837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-33577207</v>
      </c>
      <c r="G26" s="19">
        <v>-52877082</v>
      </c>
      <c r="H26" s="20">
        <v>-52877082</v>
      </c>
      <c r="I26" s="22">
        <v>0</v>
      </c>
      <c r="J26" s="23">
        <v>-39391116</v>
      </c>
      <c r="K26" s="19">
        <v>-41163716</v>
      </c>
      <c r="L26" s="20">
        <v>-42974920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-33577207</v>
      </c>
      <c r="G27" s="27">
        <f t="shared" si="1"/>
        <v>-52877082</v>
      </c>
      <c r="H27" s="28">
        <f t="shared" si="1"/>
        <v>-52877082</v>
      </c>
      <c r="I27" s="30">
        <f t="shared" si="1"/>
        <v>0</v>
      </c>
      <c r="J27" s="31">
        <f t="shared" si="1"/>
        <v>-39391116</v>
      </c>
      <c r="K27" s="27">
        <f t="shared" si="1"/>
        <v>-41163716</v>
      </c>
      <c r="L27" s="28">
        <f t="shared" si="1"/>
        <v>-42974920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2330641</v>
      </c>
      <c r="K33" s="19">
        <v>124775</v>
      </c>
      <c r="L33" s="20">
        <v>127492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2330641</v>
      </c>
      <c r="K36" s="27">
        <f t="shared" si="2"/>
        <v>124775</v>
      </c>
      <c r="L36" s="28">
        <f t="shared" si="2"/>
        <v>127492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7658</v>
      </c>
      <c r="D38" s="33">
        <f t="shared" ref="D38:L38" si="3">+D17+D27+D36</f>
        <v>23211</v>
      </c>
      <c r="E38" s="34">
        <f t="shared" si="3"/>
        <v>191671594</v>
      </c>
      <c r="F38" s="35">
        <f t="shared" si="3"/>
        <v>-389377</v>
      </c>
      <c r="G38" s="33">
        <f t="shared" si="3"/>
        <v>-10499464</v>
      </c>
      <c r="H38" s="34">
        <f t="shared" si="3"/>
        <v>-10499464</v>
      </c>
      <c r="I38" s="36">
        <f t="shared" si="3"/>
        <v>237561658</v>
      </c>
      <c r="J38" s="37">
        <f t="shared" si="3"/>
        <v>6670700</v>
      </c>
      <c r="K38" s="33">
        <f t="shared" si="3"/>
        <v>4660137</v>
      </c>
      <c r="L38" s="34">
        <f t="shared" si="3"/>
        <v>4862409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7261688</v>
      </c>
      <c r="K39" s="33">
        <v>7588464</v>
      </c>
      <c r="L39" s="34">
        <v>7922356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7658</v>
      </c>
      <c r="D40" s="45">
        <f t="shared" si="4"/>
        <v>23211</v>
      </c>
      <c r="E40" s="46">
        <f t="shared" si="4"/>
        <v>191671594</v>
      </c>
      <c r="F40" s="47">
        <f t="shared" si="4"/>
        <v>-389377</v>
      </c>
      <c r="G40" s="45">
        <f t="shared" si="4"/>
        <v>-10499464</v>
      </c>
      <c r="H40" s="46">
        <f t="shared" si="4"/>
        <v>-10499464</v>
      </c>
      <c r="I40" s="48">
        <v>237561658</v>
      </c>
      <c r="J40" s="49">
        <f>+J38+J39</f>
        <v>13932388</v>
      </c>
      <c r="K40" s="45">
        <f>+K38+K39</f>
        <v>12248601</v>
      </c>
      <c r="L40" s="46">
        <f>+L38+L39</f>
        <v>12784765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37536283</v>
      </c>
      <c r="F7" s="21">
        <v>32800000</v>
      </c>
      <c r="G7" s="19">
        <v>50531743</v>
      </c>
      <c r="H7" s="20">
        <v>50531743</v>
      </c>
      <c r="I7" s="22">
        <v>46514103</v>
      </c>
      <c r="J7" s="23">
        <v>60573750</v>
      </c>
      <c r="K7" s="19">
        <v>68462625</v>
      </c>
      <c r="L7" s="20">
        <v>76988957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1051926361</v>
      </c>
      <c r="F8" s="21">
        <v>1358000</v>
      </c>
      <c r="G8" s="19">
        <v>127065888</v>
      </c>
      <c r="H8" s="20">
        <v>127065888</v>
      </c>
      <c r="I8" s="22">
        <v>1094631894</v>
      </c>
      <c r="J8" s="23">
        <v>80905165</v>
      </c>
      <c r="K8" s="19">
        <v>84617650</v>
      </c>
      <c r="L8" s="20">
        <v>90533933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575688500</v>
      </c>
      <c r="F9" s="21">
        <v>541399000</v>
      </c>
      <c r="G9" s="19">
        <v>541399000</v>
      </c>
      <c r="H9" s="20">
        <v>541399000</v>
      </c>
      <c r="I9" s="22">
        <v>532328295</v>
      </c>
      <c r="J9" s="23">
        <v>601306000</v>
      </c>
      <c r="K9" s="19">
        <v>635818000</v>
      </c>
      <c r="L9" s="20">
        <v>687623000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446416000</v>
      </c>
      <c r="F10" s="21">
        <v>574058000</v>
      </c>
      <c r="G10" s="19">
        <v>611879000</v>
      </c>
      <c r="H10" s="20">
        <v>611879000</v>
      </c>
      <c r="I10" s="22">
        <v>611879000</v>
      </c>
      <c r="J10" s="23">
        <v>372306000</v>
      </c>
      <c r="K10" s="19">
        <v>405137000</v>
      </c>
      <c r="L10" s="20">
        <v>438209000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6000000</v>
      </c>
      <c r="K11" s="19">
        <v>6000000</v>
      </c>
      <c r="L11" s="20">
        <v>6000000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-1311115782</v>
      </c>
      <c r="F14" s="21">
        <v>-516333270</v>
      </c>
      <c r="G14" s="19">
        <v>-588083904</v>
      </c>
      <c r="H14" s="20">
        <v>-588083904</v>
      </c>
      <c r="I14" s="22">
        <v>-1816663168</v>
      </c>
      <c r="J14" s="23">
        <v>-571446228</v>
      </c>
      <c r="K14" s="19">
        <v>-593150129</v>
      </c>
      <c r="L14" s="20">
        <v>-628330479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800451362</v>
      </c>
      <c r="F17" s="29">
        <f t="shared" si="0"/>
        <v>633281730</v>
      </c>
      <c r="G17" s="27">
        <f t="shared" si="0"/>
        <v>742791727</v>
      </c>
      <c r="H17" s="30">
        <f t="shared" si="0"/>
        <v>742791727</v>
      </c>
      <c r="I17" s="29">
        <f t="shared" si="0"/>
        <v>468690124</v>
      </c>
      <c r="J17" s="31">
        <f t="shared" si="0"/>
        <v>549644687</v>
      </c>
      <c r="K17" s="27">
        <f t="shared" si="0"/>
        <v>606885146</v>
      </c>
      <c r="L17" s="28">
        <f t="shared" si="0"/>
        <v>671024411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-395419099</v>
      </c>
      <c r="F26" s="21">
        <v>-580277001</v>
      </c>
      <c r="G26" s="19">
        <v>-541618148</v>
      </c>
      <c r="H26" s="20">
        <v>-541618148</v>
      </c>
      <c r="I26" s="22">
        <v>-416730891</v>
      </c>
      <c r="J26" s="23">
        <v>-332161738</v>
      </c>
      <c r="K26" s="19">
        <v>-357021304</v>
      </c>
      <c r="L26" s="20">
        <v>-386014674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-395419099</v>
      </c>
      <c r="F27" s="29">
        <f t="shared" si="1"/>
        <v>-580277001</v>
      </c>
      <c r="G27" s="27">
        <f t="shared" si="1"/>
        <v>-541618148</v>
      </c>
      <c r="H27" s="28">
        <f t="shared" si="1"/>
        <v>-541618148</v>
      </c>
      <c r="I27" s="30">
        <f t="shared" si="1"/>
        <v>-416730891</v>
      </c>
      <c r="J27" s="31">
        <f t="shared" si="1"/>
        <v>-332161738</v>
      </c>
      <c r="K27" s="27">
        <f t="shared" si="1"/>
        <v>-357021304</v>
      </c>
      <c r="L27" s="28">
        <f t="shared" si="1"/>
        <v>-386014674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405032263</v>
      </c>
      <c r="F38" s="35">
        <f t="shared" si="3"/>
        <v>53004729</v>
      </c>
      <c r="G38" s="33">
        <f t="shared" si="3"/>
        <v>201173579</v>
      </c>
      <c r="H38" s="34">
        <f t="shared" si="3"/>
        <v>201173579</v>
      </c>
      <c r="I38" s="36">
        <f t="shared" si="3"/>
        <v>51959233</v>
      </c>
      <c r="J38" s="37">
        <f t="shared" si="3"/>
        <v>217482949</v>
      </c>
      <c r="K38" s="33">
        <f t="shared" si="3"/>
        <v>249863842</v>
      </c>
      <c r="L38" s="34">
        <f t="shared" si="3"/>
        <v>285009737</v>
      </c>
    </row>
    <row r="39" spans="1:12" ht="13.5" x14ac:dyDescent="0.25">
      <c r="A39" s="24" t="s">
        <v>48</v>
      </c>
      <c r="B39" s="18" t="s">
        <v>49</v>
      </c>
      <c r="C39" s="33">
        <v>13201448</v>
      </c>
      <c r="D39" s="33">
        <v>12478331</v>
      </c>
      <c r="E39" s="34">
        <v>12290031</v>
      </c>
      <c r="F39" s="35">
        <v>75203284</v>
      </c>
      <c r="G39" s="33">
        <v>20064048</v>
      </c>
      <c r="H39" s="34">
        <v>20064048</v>
      </c>
      <c r="I39" s="36">
        <v>18758977</v>
      </c>
      <c r="J39" s="37">
        <v>72676431</v>
      </c>
      <c r="K39" s="33">
        <v>240335119</v>
      </c>
      <c r="L39" s="34">
        <v>436645765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13201448</v>
      </c>
      <c r="D40" s="45">
        <f t="shared" si="4"/>
        <v>12478331</v>
      </c>
      <c r="E40" s="46">
        <f t="shared" si="4"/>
        <v>417322294</v>
      </c>
      <c r="F40" s="47">
        <f t="shared" si="4"/>
        <v>128208013</v>
      </c>
      <c r="G40" s="45">
        <f t="shared" si="4"/>
        <v>221237627</v>
      </c>
      <c r="H40" s="46">
        <f t="shared" si="4"/>
        <v>221237627</v>
      </c>
      <c r="I40" s="48">
        <v>90776458</v>
      </c>
      <c r="J40" s="49">
        <f>+J38+J39</f>
        <v>290159380</v>
      </c>
      <c r="K40" s="45">
        <f>+K38+K39</f>
        <v>490198961</v>
      </c>
      <c r="L40" s="46">
        <f>+L38+L39</f>
        <v>721655502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11856364</v>
      </c>
      <c r="G6" s="19">
        <v>15109661</v>
      </c>
      <c r="H6" s="20">
        <v>15109661</v>
      </c>
      <c r="I6" s="22">
        <v>17735850</v>
      </c>
      <c r="J6" s="23">
        <v>20985640</v>
      </c>
      <c r="K6" s="19">
        <v>21909008</v>
      </c>
      <c r="L6" s="20">
        <v>22894914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93825</v>
      </c>
      <c r="G7" s="19">
        <v>374616</v>
      </c>
      <c r="H7" s="20">
        <v>374616</v>
      </c>
      <c r="I7" s="22">
        <v>640260</v>
      </c>
      <c r="J7" s="23">
        <v>305936</v>
      </c>
      <c r="K7" s="19">
        <v>456282</v>
      </c>
      <c r="L7" s="20">
        <v>476815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64282734</v>
      </c>
      <c r="E8" s="20">
        <v>387908907</v>
      </c>
      <c r="F8" s="21">
        <v>8837315</v>
      </c>
      <c r="G8" s="19">
        <v>3926742</v>
      </c>
      <c r="H8" s="20">
        <v>3926742</v>
      </c>
      <c r="I8" s="22">
        <v>234334986</v>
      </c>
      <c r="J8" s="23">
        <v>4879298</v>
      </c>
      <c r="K8" s="19">
        <v>5093986</v>
      </c>
      <c r="L8" s="20">
        <v>5323215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196149053</v>
      </c>
      <c r="G9" s="19">
        <v>195391643</v>
      </c>
      <c r="H9" s="20">
        <v>195391643</v>
      </c>
      <c r="I9" s="22">
        <v>8124000</v>
      </c>
      <c r="J9" s="23">
        <v>221518828</v>
      </c>
      <c r="K9" s="19">
        <v>233731000</v>
      </c>
      <c r="L9" s="20">
        <v>250940000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47797947</v>
      </c>
      <c r="G10" s="19">
        <v>50354000</v>
      </c>
      <c r="H10" s="20">
        <v>50354000</v>
      </c>
      <c r="I10" s="22">
        <v>50354000</v>
      </c>
      <c r="J10" s="23">
        <v>43788172</v>
      </c>
      <c r="K10" s="19">
        <v>49177000</v>
      </c>
      <c r="L10" s="20">
        <v>54885000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551948</v>
      </c>
      <c r="F11" s="21">
        <v>0</v>
      </c>
      <c r="G11" s="19">
        <v>0</v>
      </c>
      <c r="H11" s="20">
        <v>0</v>
      </c>
      <c r="I11" s="22">
        <v>160787</v>
      </c>
      <c r="J11" s="23">
        <v>2145919</v>
      </c>
      <c r="K11" s="19">
        <v>2240340</v>
      </c>
      <c r="L11" s="20">
        <v>2341155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6795079</v>
      </c>
      <c r="E14" s="20">
        <v>8729072</v>
      </c>
      <c r="F14" s="21">
        <v>-178317153</v>
      </c>
      <c r="G14" s="19">
        <v>-145374573</v>
      </c>
      <c r="H14" s="20">
        <v>-145374573</v>
      </c>
      <c r="I14" s="22">
        <v>-245768185</v>
      </c>
      <c r="J14" s="23">
        <v>-204743454</v>
      </c>
      <c r="K14" s="19">
        <v>-210792425</v>
      </c>
      <c r="L14" s="20">
        <v>-223420282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-995472</v>
      </c>
      <c r="G15" s="19">
        <v>-745472</v>
      </c>
      <c r="H15" s="20">
        <v>-745472</v>
      </c>
      <c r="I15" s="22">
        <v>0</v>
      </c>
      <c r="J15" s="23">
        <v>-995472</v>
      </c>
      <c r="K15" s="19">
        <v>-1039273</v>
      </c>
      <c r="L15" s="20">
        <v>-1086040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-1809000</v>
      </c>
      <c r="F16" s="21">
        <v>-9010000</v>
      </c>
      <c r="G16" s="19">
        <v>-13537189</v>
      </c>
      <c r="H16" s="20">
        <v>-13537189</v>
      </c>
      <c r="I16" s="22">
        <v>-1739429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71077813</v>
      </c>
      <c r="E17" s="28">
        <f t="shared" si="0"/>
        <v>395380927</v>
      </c>
      <c r="F17" s="29">
        <f t="shared" si="0"/>
        <v>76411879</v>
      </c>
      <c r="G17" s="27">
        <f t="shared" si="0"/>
        <v>105499428</v>
      </c>
      <c r="H17" s="30">
        <f t="shared" si="0"/>
        <v>105499428</v>
      </c>
      <c r="I17" s="29">
        <f t="shared" si="0"/>
        <v>63842269</v>
      </c>
      <c r="J17" s="31">
        <f t="shared" si="0"/>
        <v>87884867</v>
      </c>
      <c r="K17" s="27">
        <f t="shared" si="0"/>
        <v>100775918</v>
      </c>
      <c r="L17" s="28">
        <f t="shared" si="0"/>
        <v>112354777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-59708016</v>
      </c>
      <c r="G26" s="19">
        <v>-60042495</v>
      </c>
      <c r="H26" s="20">
        <v>-60042495</v>
      </c>
      <c r="I26" s="22">
        <v>-399000</v>
      </c>
      <c r="J26" s="23">
        <v>-46709355</v>
      </c>
      <c r="K26" s="19">
        <v>-43001301</v>
      </c>
      <c r="L26" s="20">
        <v>-44642790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-59708016</v>
      </c>
      <c r="G27" s="27">
        <f t="shared" si="1"/>
        <v>-60042495</v>
      </c>
      <c r="H27" s="28">
        <f t="shared" si="1"/>
        <v>-60042495</v>
      </c>
      <c r="I27" s="30">
        <f t="shared" si="1"/>
        <v>-399000</v>
      </c>
      <c r="J27" s="31">
        <f t="shared" si="1"/>
        <v>-46709355</v>
      </c>
      <c r="K27" s="27">
        <f t="shared" si="1"/>
        <v>-43001301</v>
      </c>
      <c r="L27" s="28">
        <f t="shared" si="1"/>
        <v>-44642790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-1500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-1500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71077813</v>
      </c>
      <c r="E38" s="34">
        <f t="shared" si="3"/>
        <v>395380927</v>
      </c>
      <c r="F38" s="35">
        <f t="shared" si="3"/>
        <v>16703863</v>
      </c>
      <c r="G38" s="33">
        <f t="shared" si="3"/>
        <v>45456933</v>
      </c>
      <c r="H38" s="34">
        <f t="shared" si="3"/>
        <v>45456933</v>
      </c>
      <c r="I38" s="36">
        <f t="shared" si="3"/>
        <v>63441769</v>
      </c>
      <c r="J38" s="37">
        <f t="shared" si="3"/>
        <v>41175512</v>
      </c>
      <c r="K38" s="33">
        <f t="shared" si="3"/>
        <v>57774617</v>
      </c>
      <c r="L38" s="34">
        <f t="shared" si="3"/>
        <v>67711987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10722279</v>
      </c>
      <c r="J39" s="37">
        <v>102542022</v>
      </c>
      <c r="K39" s="33">
        <v>96981316</v>
      </c>
      <c r="L39" s="34">
        <v>148372693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71077813</v>
      </c>
      <c r="E40" s="46">
        <f t="shared" si="4"/>
        <v>395380927</v>
      </c>
      <c r="F40" s="47">
        <f t="shared" si="4"/>
        <v>16703863</v>
      </c>
      <c r="G40" s="45">
        <f t="shared" si="4"/>
        <v>45456933</v>
      </c>
      <c r="H40" s="46">
        <f t="shared" si="4"/>
        <v>45456933</v>
      </c>
      <c r="I40" s="48">
        <v>84886327</v>
      </c>
      <c r="J40" s="49">
        <f>+J38+J39</f>
        <v>143717534</v>
      </c>
      <c r="K40" s="45">
        <f>+K38+K39</f>
        <v>154755933</v>
      </c>
      <c r="L40" s="46">
        <f>+L38+L39</f>
        <v>216084680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5070735</v>
      </c>
      <c r="E6" s="20">
        <v>5175602</v>
      </c>
      <c r="F6" s="21">
        <v>26680403</v>
      </c>
      <c r="G6" s="19">
        <v>20000000</v>
      </c>
      <c r="H6" s="20">
        <v>20000000</v>
      </c>
      <c r="I6" s="22">
        <v>9903860</v>
      </c>
      <c r="J6" s="23">
        <v>21200000</v>
      </c>
      <c r="K6" s="19">
        <v>22048000</v>
      </c>
      <c r="L6" s="20">
        <v>23040160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2048000</v>
      </c>
      <c r="G7" s="19">
        <v>1600000</v>
      </c>
      <c r="H7" s="20">
        <v>1600000</v>
      </c>
      <c r="I7" s="22">
        <v>0</v>
      </c>
      <c r="J7" s="23">
        <v>1590000</v>
      </c>
      <c r="K7" s="19">
        <v>1653600</v>
      </c>
      <c r="L7" s="20">
        <v>1728012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5850000</v>
      </c>
      <c r="G8" s="19">
        <v>22053653</v>
      </c>
      <c r="H8" s="20">
        <v>22053653</v>
      </c>
      <c r="I8" s="22">
        <v>0</v>
      </c>
      <c r="J8" s="23">
        <v>5635904</v>
      </c>
      <c r="K8" s="19">
        <v>5861341</v>
      </c>
      <c r="L8" s="20">
        <v>6125101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12670613</v>
      </c>
      <c r="E9" s="20">
        <v>3552961</v>
      </c>
      <c r="F9" s="21">
        <v>215540000</v>
      </c>
      <c r="G9" s="19">
        <v>218540000</v>
      </c>
      <c r="H9" s="20">
        <v>218540000</v>
      </c>
      <c r="I9" s="22">
        <v>66150981</v>
      </c>
      <c r="J9" s="23">
        <v>251199300</v>
      </c>
      <c r="K9" s="19">
        <v>261247272</v>
      </c>
      <c r="L9" s="20">
        <v>273003399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48361000</v>
      </c>
      <c r="G10" s="19">
        <v>49942940</v>
      </c>
      <c r="H10" s="20">
        <v>49942940</v>
      </c>
      <c r="I10" s="22">
        <v>0</v>
      </c>
      <c r="J10" s="23">
        <v>42380000</v>
      </c>
      <c r="K10" s="19">
        <v>44075200</v>
      </c>
      <c r="L10" s="20">
        <v>46058584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2733422</v>
      </c>
      <c r="H11" s="20">
        <v>2733422</v>
      </c>
      <c r="I11" s="22">
        <v>1634</v>
      </c>
      <c r="J11" s="23">
        <v>3550685</v>
      </c>
      <c r="K11" s="19">
        <v>3692712</v>
      </c>
      <c r="L11" s="20">
        <v>3858884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-61925899</v>
      </c>
      <c r="F14" s="21">
        <v>-254876738</v>
      </c>
      <c r="G14" s="19">
        <v>-262945735</v>
      </c>
      <c r="H14" s="20">
        <v>-262945735</v>
      </c>
      <c r="I14" s="22">
        <v>-217958402</v>
      </c>
      <c r="J14" s="23">
        <v>-252199415</v>
      </c>
      <c r="K14" s="19">
        <v>-262287392</v>
      </c>
      <c r="L14" s="20">
        <v>-274090324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17741348</v>
      </c>
      <c r="E17" s="28">
        <f t="shared" si="0"/>
        <v>-53197336</v>
      </c>
      <c r="F17" s="29">
        <f t="shared" si="0"/>
        <v>43602665</v>
      </c>
      <c r="G17" s="27">
        <f t="shared" si="0"/>
        <v>51924280</v>
      </c>
      <c r="H17" s="30">
        <f t="shared" si="0"/>
        <v>51924280</v>
      </c>
      <c r="I17" s="29">
        <f t="shared" si="0"/>
        <v>-141901927</v>
      </c>
      <c r="J17" s="31">
        <f t="shared" si="0"/>
        <v>73356474</v>
      </c>
      <c r="K17" s="27">
        <f t="shared" si="0"/>
        <v>76290733</v>
      </c>
      <c r="L17" s="28">
        <f t="shared" si="0"/>
        <v>79723816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-40322000</v>
      </c>
      <c r="G26" s="19">
        <v>-61041534</v>
      </c>
      <c r="H26" s="20">
        <v>-61041534</v>
      </c>
      <c r="I26" s="22">
        <v>0</v>
      </c>
      <c r="J26" s="23">
        <v>-39048483</v>
      </c>
      <c r="K26" s="19">
        <v>-40610422</v>
      </c>
      <c r="L26" s="20">
        <v>-42437891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-40322000</v>
      </c>
      <c r="G27" s="27">
        <f t="shared" si="1"/>
        <v>-61041534</v>
      </c>
      <c r="H27" s="28">
        <f t="shared" si="1"/>
        <v>-61041534</v>
      </c>
      <c r="I27" s="30">
        <f t="shared" si="1"/>
        <v>0</v>
      </c>
      <c r="J27" s="31">
        <f t="shared" si="1"/>
        <v>-39048483</v>
      </c>
      <c r="K27" s="27">
        <f t="shared" si="1"/>
        <v>-40610422</v>
      </c>
      <c r="L27" s="28">
        <f t="shared" si="1"/>
        <v>-42437891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-49500</v>
      </c>
      <c r="E33" s="20">
        <v>-49500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-49500</v>
      </c>
      <c r="E36" s="28">
        <f t="shared" si="2"/>
        <v>-49500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17691848</v>
      </c>
      <c r="E38" s="34">
        <f t="shared" si="3"/>
        <v>-53246836</v>
      </c>
      <c r="F38" s="35">
        <f t="shared" si="3"/>
        <v>3280665</v>
      </c>
      <c r="G38" s="33">
        <f t="shared" si="3"/>
        <v>-9117254</v>
      </c>
      <c r="H38" s="34">
        <f t="shared" si="3"/>
        <v>-9117254</v>
      </c>
      <c r="I38" s="36">
        <f t="shared" si="3"/>
        <v>-141901927</v>
      </c>
      <c r="J38" s="37">
        <f t="shared" si="3"/>
        <v>34307991</v>
      </c>
      <c r="K38" s="33">
        <f t="shared" si="3"/>
        <v>35680311</v>
      </c>
      <c r="L38" s="34">
        <f t="shared" si="3"/>
        <v>37285925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66769222</v>
      </c>
      <c r="K39" s="33">
        <v>69439991</v>
      </c>
      <c r="L39" s="34">
        <v>72564790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17691848</v>
      </c>
      <c r="E40" s="46">
        <f t="shared" si="4"/>
        <v>-53246836</v>
      </c>
      <c r="F40" s="47">
        <f t="shared" si="4"/>
        <v>3280665</v>
      </c>
      <c r="G40" s="45">
        <f t="shared" si="4"/>
        <v>-9117254</v>
      </c>
      <c r="H40" s="46">
        <f t="shared" si="4"/>
        <v>-9117254</v>
      </c>
      <c r="I40" s="48">
        <v>-136902880</v>
      </c>
      <c r="J40" s="49">
        <f>+J38+J39</f>
        <v>101077213</v>
      </c>
      <c r="K40" s="45">
        <f>+K38+K39</f>
        <v>105120302</v>
      </c>
      <c r="L40" s="46">
        <f>+L38+L39</f>
        <v>109850715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191600</v>
      </c>
      <c r="E6" s="20">
        <v>191600</v>
      </c>
      <c r="F6" s="21">
        <v>36907734</v>
      </c>
      <c r="G6" s="19">
        <v>28420440</v>
      </c>
      <c r="H6" s="20">
        <v>28420440</v>
      </c>
      <c r="I6" s="22">
        <v>0</v>
      </c>
      <c r="J6" s="23">
        <v>40729128</v>
      </c>
      <c r="K6" s="19">
        <v>41951002</v>
      </c>
      <c r="L6" s="20">
        <v>43419287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2818077</v>
      </c>
      <c r="G7" s="19">
        <v>2606086</v>
      </c>
      <c r="H7" s="20">
        <v>2606086</v>
      </c>
      <c r="I7" s="22">
        <v>0</v>
      </c>
      <c r="J7" s="23">
        <v>2878878</v>
      </c>
      <c r="K7" s="19">
        <v>2979639</v>
      </c>
      <c r="L7" s="20">
        <v>3083926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3578773</v>
      </c>
      <c r="G8" s="19">
        <v>33002174</v>
      </c>
      <c r="H8" s="20">
        <v>33002174</v>
      </c>
      <c r="I8" s="22">
        <v>0</v>
      </c>
      <c r="J8" s="23">
        <v>27420788</v>
      </c>
      <c r="K8" s="19">
        <v>27500474</v>
      </c>
      <c r="L8" s="20">
        <v>28951622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204947550</v>
      </c>
      <c r="G9" s="19">
        <v>204947550</v>
      </c>
      <c r="H9" s="20">
        <v>204947550</v>
      </c>
      <c r="I9" s="22">
        <v>0</v>
      </c>
      <c r="J9" s="23">
        <v>235488827</v>
      </c>
      <c r="K9" s="19">
        <v>260299956</v>
      </c>
      <c r="L9" s="20">
        <v>271080054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31721450</v>
      </c>
      <c r="G10" s="19">
        <v>51471450</v>
      </c>
      <c r="H10" s="20">
        <v>51471450</v>
      </c>
      <c r="I10" s="22">
        <v>0</v>
      </c>
      <c r="J10" s="23">
        <v>40573650</v>
      </c>
      <c r="K10" s="19">
        <v>35479650</v>
      </c>
      <c r="L10" s="20">
        <v>36973050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9243794</v>
      </c>
      <c r="D14" s="19">
        <v>22616368</v>
      </c>
      <c r="E14" s="20">
        <v>19058399</v>
      </c>
      <c r="F14" s="21">
        <v>-232878626</v>
      </c>
      <c r="G14" s="19">
        <v>-261519661</v>
      </c>
      <c r="H14" s="20">
        <v>-261519661</v>
      </c>
      <c r="I14" s="22">
        <v>-3989848</v>
      </c>
      <c r="J14" s="23">
        <v>-261243875</v>
      </c>
      <c r="K14" s="19">
        <v>-275207926</v>
      </c>
      <c r="L14" s="20">
        <v>-287749317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14522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9243794</v>
      </c>
      <c r="D17" s="27">
        <f t="shared" ref="D17:L17" si="0">SUM(D6:D16)</f>
        <v>22807968</v>
      </c>
      <c r="E17" s="28">
        <f t="shared" si="0"/>
        <v>19249999</v>
      </c>
      <c r="F17" s="29">
        <f t="shared" si="0"/>
        <v>47094958</v>
      </c>
      <c r="G17" s="27">
        <f t="shared" si="0"/>
        <v>58928039</v>
      </c>
      <c r="H17" s="30">
        <f t="shared" si="0"/>
        <v>58928039</v>
      </c>
      <c r="I17" s="29">
        <f t="shared" si="0"/>
        <v>-3975326</v>
      </c>
      <c r="J17" s="31">
        <f t="shared" si="0"/>
        <v>85847396</v>
      </c>
      <c r="K17" s="27">
        <f t="shared" si="0"/>
        <v>93002795</v>
      </c>
      <c r="L17" s="28">
        <f t="shared" si="0"/>
        <v>95758622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-50266951</v>
      </c>
      <c r="G26" s="19">
        <v>-63043227</v>
      </c>
      <c r="H26" s="20">
        <v>-63043227</v>
      </c>
      <c r="I26" s="22">
        <v>0</v>
      </c>
      <c r="J26" s="23">
        <v>-54920350</v>
      </c>
      <c r="K26" s="19">
        <v>-50781200</v>
      </c>
      <c r="L26" s="20">
        <v>-53794366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-50266951</v>
      </c>
      <c r="G27" s="27">
        <f t="shared" si="1"/>
        <v>-63043227</v>
      </c>
      <c r="H27" s="28">
        <f t="shared" si="1"/>
        <v>-63043227</v>
      </c>
      <c r="I27" s="30">
        <f t="shared" si="1"/>
        <v>0</v>
      </c>
      <c r="J27" s="31">
        <f t="shared" si="1"/>
        <v>-54920350</v>
      </c>
      <c r="K27" s="27">
        <f t="shared" si="1"/>
        <v>-50781200</v>
      </c>
      <c r="L27" s="28">
        <f t="shared" si="1"/>
        <v>-53794366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9243794</v>
      </c>
      <c r="D38" s="33">
        <f t="shared" ref="D38:L38" si="3">+D17+D27+D36</f>
        <v>22807968</v>
      </c>
      <c r="E38" s="34">
        <f t="shared" si="3"/>
        <v>19249999</v>
      </c>
      <c r="F38" s="35">
        <f t="shared" si="3"/>
        <v>-3171993</v>
      </c>
      <c r="G38" s="33">
        <f t="shared" si="3"/>
        <v>-4115188</v>
      </c>
      <c r="H38" s="34">
        <f t="shared" si="3"/>
        <v>-4115188</v>
      </c>
      <c r="I38" s="36">
        <f t="shared" si="3"/>
        <v>-3975326</v>
      </c>
      <c r="J38" s="37">
        <f t="shared" si="3"/>
        <v>30927046</v>
      </c>
      <c r="K38" s="33">
        <f t="shared" si="3"/>
        <v>42221595</v>
      </c>
      <c r="L38" s="34">
        <f t="shared" si="3"/>
        <v>41964256</v>
      </c>
    </row>
    <row r="39" spans="1:12" ht="13.5" x14ac:dyDescent="0.25">
      <c r="A39" s="24" t="s">
        <v>48</v>
      </c>
      <c r="B39" s="18" t="s">
        <v>49</v>
      </c>
      <c r="C39" s="33">
        <v>123869</v>
      </c>
      <c r="D39" s="33">
        <v>-863</v>
      </c>
      <c r="E39" s="34">
        <v>-863</v>
      </c>
      <c r="F39" s="35">
        <v>0</v>
      </c>
      <c r="G39" s="33">
        <v>0</v>
      </c>
      <c r="H39" s="34">
        <v>0</v>
      </c>
      <c r="I39" s="36">
        <v>-2948</v>
      </c>
      <c r="J39" s="37">
        <v>42446934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9367663</v>
      </c>
      <c r="D40" s="45">
        <f t="shared" si="4"/>
        <v>22807105</v>
      </c>
      <c r="E40" s="46">
        <f t="shared" si="4"/>
        <v>19249136</v>
      </c>
      <c r="F40" s="47">
        <f t="shared" si="4"/>
        <v>-3171993</v>
      </c>
      <c r="G40" s="45">
        <f t="shared" si="4"/>
        <v>-4115188</v>
      </c>
      <c r="H40" s="46">
        <f t="shared" si="4"/>
        <v>-4115188</v>
      </c>
      <c r="I40" s="48">
        <v>-4505582</v>
      </c>
      <c r="J40" s="49">
        <f>+J38+J39</f>
        <v>73373980</v>
      </c>
      <c r="K40" s="45">
        <f>+K38+K39</f>
        <v>42221595</v>
      </c>
      <c r="L40" s="46">
        <f>+L38+L39</f>
        <v>41964256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17832871</v>
      </c>
      <c r="G6" s="19">
        <v>17832871</v>
      </c>
      <c r="H6" s="20">
        <v>17832871</v>
      </c>
      <c r="I6" s="22">
        <v>0</v>
      </c>
      <c r="J6" s="23">
        <v>17832625</v>
      </c>
      <c r="K6" s="19">
        <v>18545930</v>
      </c>
      <c r="L6" s="20">
        <v>19287767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1411238</v>
      </c>
      <c r="G7" s="19">
        <v>1411238</v>
      </c>
      <c r="H7" s="20">
        <v>1411238</v>
      </c>
      <c r="I7" s="22">
        <v>0</v>
      </c>
      <c r="J7" s="23">
        <v>1411238</v>
      </c>
      <c r="K7" s="19">
        <v>1467688</v>
      </c>
      <c r="L7" s="20">
        <v>1526395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3682006</v>
      </c>
      <c r="G8" s="19">
        <v>3682006</v>
      </c>
      <c r="H8" s="20">
        <v>3682006</v>
      </c>
      <c r="I8" s="22">
        <v>0</v>
      </c>
      <c r="J8" s="23">
        <v>4363963</v>
      </c>
      <c r="K8" s="19">
        <v>4603424</v>
      </c>
      <c r="L8" s="20">
        <v>4787561</v>
      </c>
    </row>
    <row r="9" spans="1:12" ht="13.5" x14ac:dyDescent="0.25">
      <c r="A9" s="24" t="s">
        <v>24</v>
      </c>
      <c r="B9" s="18" t="s">
        <v>25</v>
      </c>
      <c r="C9" s="19">
        <v>3288879</v>
      </c>
      <c r="D9" s="19">
        <v>6866322</v>
      </c>
      <c r="E9" s="20">
        <v>10526084</v>
      </c>
      <c r="F9" s="21">
        <v>167689000</v>
      </c>
      <c r="G9" s="19">
        <v>167689000</v>
      </c>
      <c r="H9" s="20">
        <v>167689000</v>
      </c>
      <c r="I9" s="22">
        <v>5040193</v>
      </c>
      <c r="J9" s="23">
        <v>183246000</v>
      </c>
      <c r="K9" s="19">
        <v>195874000</v>
      </c>
      <c r="L9" s="20">
        <v>212008000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104979</v>
      </c>
      <c r="E10" s="20">
        <v>15924259</v>
      </c>
      <c r="F10" s="21">
        <v>22360000</v>
      </c>
      <c r="G10" s="19">
        <v>25360000</v>
      </c>
      <c r="H10" s="20">
        <v>25360000</v>
      </c>
      <c r="I10" s="22">
        <v>84642094</v>
      </c>
      <c r="J10" s="23">
        <v>24452000</v>
      </c>
      <c r="K10" s="19">
        <v>24779000</v>
      </c>
      <c r="L10" s="20">
        <v>25741000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1297920</v>
      </c>
      <c r="G11" s="19">
        <v>1747920</v>
      </c>
      <c r="H11" s="20">
        <v>1747920</v>
      </c>
      <c r="I11" s="22">
        <v>0</v>
      </c>
      <c r="J11" s="23">
        <v>1500000</v>
      </c>
      <c r="K11" s="19">
        <v>1560000</v>
      </c>
      <c r="L11" s="20">
        <v>1622400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1911</v>
      </c>
      <c r="E14" s="20">
        <v>0</v>
      </c>
      <c r="F14" s="21">
        <v>-178180998</v>
      </c>
      <c r="G14" s="19">
        <v>-180177998</v>
      </c>
      <c r="H14" s="20">
        <v>-180177998</v>
      </c>
      <c r="I14" s="22">
        <v>-20523821</v>
      </c>
      <c r="J14" s="23">
        <v>-183891079</v>
      </c>
      <c r="K14" s="19">
        <v>-197369000</v>
      </c>
      <c r="L14" s="20">
        <v>-210924120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-600000</v>
      </c>
      <c r="G15" s="19">
        <v>-1500000</v>
      </c>
      <c r="H15" s="20">
        <v>-1500000</v>
      </c>
      <c r="I15" s="22">
        <v>0</v>
      </c>
      <c r="J15" s="23">
        <v>-1500000</v>
      </c>
      <c r="K15" s="19">
        <v>-848000</v>
      </c>
      <c r="L15" s="20">
        <v>-898880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-9775000</v>
      </c>
      <c r="G16" s="19">
        <v>-8275000</v>
      </c>
      <c r="H16" s="20">
        <v>-8275000</v>
      </c>
      <c r="I16" s="22">
        <v>2611870</v>
      </c>
      <c r="J16" s="23">
        <v>-9975000</v>
      </c>
      <c r="K16" s="19">
        <v>-11153500</v>
      </c>
      <c r="L16" s="20">
        <v>-13872710</v>
      </c>
    </row>
    <row r="17" spans="1:12" ht="13.5" x14ac:dyDescent="0.25">
      <c r="A17" s="25" t="s">
        <v>33</v>
      </c>
      <c r="B17" s="26" t="s">
        <v>19</v>
      </c>
      <c r="C17" s="27">
        <f>SUM(C6:C16)</f>
        <v>3288879</v>
      </c>
      <c r="D17" s="27">
        <f t="shared" ref="D17:L17" si="0">SUM(D6:D16)</f>
        <v>6973212</v>
      </c>
      <c r="E17" s="28">
        <f t="shared" si="0"/>
        <v>26450343</v>
      </c>
      <c r="F17" s="29">
        <f t="shared" si="0"/>
        <v>25717037</v>
      </c>
      <c r="G17" s="27">
        <f t="shared" si="0"/>
        <v>27770037</v>
      </c>
      <c r="H17" s="30">
        <f t="shared" si="0"/>
        <v>27770037</v>
      </c>
      <c r="I17" s="29">
        <f t="shared" si="0"/>
        <v>71770336</v>
      </c>
      <c r="J17" s="31">
        <f t="shared" si="0"/>
        <v>37439747</v>
      </c>
      <c r="K17" s="27">
        <f t="shared" si="0"/>
        <v>37459542</v>
      </c>
      <c r="L17" s="28">
        <f t="shared" si="0"/>
        <v>39277413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2080000</v>
      </c>
      <c r="G21" s="39">
        <v>2080000</v>
      </c>
      <c r="H21" s="40">
        <v>2080000</v>
      </c>
      <c r="I21" s="22">
        <v>0</v>
      </c>
      <c r="J21" s="41">
        <v>2200000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2386877</v>
      </c>
      <c r="D23" s="19">
        <v>1547438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-25565000</v>
      </c>
      <c r="G26" s="19">
        <v>-28565000</v>
      </c>
      <c r="H26" s="20">
        <v>-28565000</v>
      </c>
      <c r="I26" s="22">
        <v>0</v>
      </c>
      <c r="J26" s="23">
        <v>-33374000</v>
      </c>
      <c r="K26" s="19">
        <v>-30821000</v>
      </c>
      <c r="L26" s="20">
        <v>-32145521</v>
      </c>
    </row>
    <row r="27" spans="1:12" ht="13.5" x14ac:dyDescent="0.25">
      <c r="A27" s="25" t="s">
        <v>40</v>
      </c>
      <c r="B27" s="26" t="s">
        <v>19</v>
      </c>
      <c r="C27" s="27">
        <f>SUM(C21:C26)</f>
        <v>2386877</v>
      </c>
      <c r="D27" s="27">
        <f t="shared" ref="D27:L27" si="1">SUM(D21:D26)</f>
        <v>1547438</v>
      </c>
      <c r="E27" s="28">
        <f t="shared" si="1"/>
        <v>0</v>
      </c>
      <c r="F27" s="29">
        <f t="shared" si="1"/>
        <v>-23485000</v>
      </c>
      <c r="G27" s="27">
        <f t="shared" si="1"/>
        <v>-26485000</v>
      </c>
      <c r="H27" s="28">
        <f t="shared" si="1"/>
        <v>-26485000</v>
      </c>
      <c r="I27" s="30">
        <f t="shared" si="1"/>
        <v>0</v>
      </c>
      <c r="J27" s="31">
        <f t="shared" si="1"/>
        <v>-31174000</v>
      </c>
      <c r="K27" s="27">
        <f t="shared" si="1"/>
        <v>-30821000</v>
      </c>
      <c r="L27" s="28">
        <f t="shared" si="1"/>
        <v>-32145521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157950</v>
      </c>
      <c r="D35" s="19">
        <v>79678</v>
      </c>
      <c r="E35" s="20">
        <v>79678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157950</v>
      </c>
      <c r="D36" s="27">
        <f t="shared" ref="D36:L36" si="2">SUM(D31:D35)</f>
        <v>79678</v>
      </c>
      <c r="E36" s="28">
        <f t="shared" si="2"/>
        <v>79678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5833706</v>
      </c>
      <c r="D38" s="33">
        <f t="shared" ref="D38:L38" si="3">+D17+D27+D36</f>
        <v>8600328</v>
      </c>
      <c r="E38" s="34">
        <f t="shared" si="3"/>
        <v>26530021</v>
      </c>
      <c r="F38" s="35">
        <f t="shared" si="3"/>
        <v>2232037</v>
      </c>
      <c r="G38" s="33">
        <f t="shared" si="3"/>
        <v>1285037</v>
      </c>
      <c r="H38" s="34">
        <f t="shared" si="3"/>
        <v>1285037</v>
      </c>
      <c r="I38" s="36">
        <f t="shared" si="3"/>
        <v>71770336</v>
      </c>
      <c r="J38" s="37">
        <f t="shared" si="3"/>
        <v>6265747</v>
      </c>
      <c r="K38" s="33">
        <f t="shared" si="3"/>
        <v>6638542</v>
      </c>
      <c r="L38" s="34">
        <f t="shared" si="3"/>
        <v>7131892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25338465</v>
      </c>
      <c r="G39" s="33">
        <v>52116038</v>
      </c>
      <c r="H39" s="34">
        <v>52116038</v>
      </c>
      <c r="I39" s="36">
        <v>0</v>
      </c>
      <c r="J39" s="37">
        <v>52498716</v>
      </c>
      <c r="K39" s="33">
        <v>66083542</v>
      </c>
      <c r="L39" s="34">
        <v>71229542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5833706</v>
      </c>
      <c r="D40" s="45">
        <f t="shared" si="4"/>
        <v>8600328</v>
      </c>
      <c r="E40" s="46">
        <f t="shared" si="4"/>
        <v>26530021</v>
      </c>
      <c r="F40" s="47">
        <f t="shared" si="4"/>
        <v>27570502</v>
      </c>
      <c r="G40" s="45">
        <f t="shared" si="4"/>
        <v>53401075</v>
      </c>
      <c r="H40" s="46">
        <f t="shared" si="4"/>
        <v>53401075</v>
      </c>
      <c r="I40" s="48">
        <v>71770336</v>
      </c>
      <c r="J40" s="49">
        <f>+J38+J39</f>
        <v>58764463</v>
      </c>
      <c r="K40" s="45">
        <f>+K38+K39</f>
        <v>72722084</v>
      </c>
      <c r="L40" s="46">
        <f>+L38+L39</f>
        <v>78361434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27212640</v>
      </c>
      <c r="G7" s="19">
        <v>27212640</v>
      </c>
      <c r="H7" s="20">
        <v>27212640</v>
      </c>
      <c r="I7" s="22">
        <v>792673</v>
      </c>
      <c r="J7" s="23">
        <v>26080188</v>
      </c>
      <c r="K7" s="19">
        <v>27477194</v>
      </c>
      <c r="L7" s="20">
        <v>29075184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344741</v>
      </c>
      <c r="G8" s="19">
        <v>26116083</v>
      </c>
      <c r="H8" s="20">
        <v>26116083</v>
      </c>
      <c r="I8" s="22">
        <v>7049</v>
      </c>
      <c r="J8" s="23">
        <v>3715451</v>
      </c>
      <c r="K8" s="19">
        <v>490631</v>
      </c>
      <c r="L8" s="20">
        <v>490631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495092200</v>
      </c>
      <c r="G9" s="19">
        <v>490933379</v>
      </c>
      <c r="H9" s="20">
        <v>490933379</v>
      </c>
      <c r="I9" s="22">
        <v>0</v>
      </c>
      <c r="J9" s="23">
        <v>561755050</v>
      </c>
      <c r="K9" s="19">
        <v>607945770</v>
      </c>
      <c r="L9" s="20">
        <v>659099679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291451800</v>
      </c>
      <c r="G10" s="19">
        <v>326610621</v>
      </c>
      <c r="H10" s="20">
        <v>326610621</v>
      </c>
      <c r="I10" s="22">
        <v>0</v>
      </c>
      <c r="J10" s="23">
        <v>312475950</v>
      </c>
      <c r="K10" s="19">
        <v>338362950</v>
      </c>
      <c r="L10" s="20">
        <v>346068550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13291640</v>
      </c>
      <c r="H11" s="20">
        <v>13291640</v>
      </c>
      <c r="I11" s="22">
        <v>54947</v>
      </c>
      <c r="J11" s="23">
        <v>5910335</v>
      </c>
      <c r="K11" s="19">
        <v>6194031</v>
      </c>
      <c r="L11" s="20">
        <v>6170390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118091</v>
      </c>
      <c r="E14" s="20">
        <v>0</v>
      </c>
      <c r="F14" s="21">
        <v>-609085144</v>
      </c>
      <c r="G14" s="19">
        <v>-649688602</v>
      </c>
      <c r="H14" s="20">
        <v>-649688602</v>
      </c>
      <c r="I14" s="22">
        <v>-24844569</v>
      </c>
      <c r="J14" s="23">
        <v>-606534241</v>
      </c>
      <c r="K14" s="19">
        <v>-614175663</v>
      </c>
      <c r="L14" s="20">
        <v>-617531055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-1778200</v>
      </c>
      <c r="G15" s="19">
        <v>-4624812</v>
      </c>
      <c r="H15" s="20">
        <v>-4624812</v>
      </c>
      <c r="I15" s="22">
        <v>0</v>
      </c>
      <c r="J15" s="23">
        <v>-511239</v>
      </c>
      <c r="K15" s="19">
        <v>-520147</v>
      </c>
      <c r="L15" s="20">
        <v>-529430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118091</v>
      </c>
      <c r="E17" s="28">
        <f t="shared" si="0"/>
        <v>0</v>
      </c>
      <c r="F17" s="29">
        <f t="shared" si="0"/>
        <v>203238037</v>
      </c>
      <c r="G17" s="27">
        <f t="shared" si="0"/>
        <v>229850949</v>
      </c>
      <c r="H17" s="30">
        <f t="shared" si="0"/>
        <v>229850949</v>
      </c>
      <c r="I17" s="29">
        <f t="shared" si="0"/>
        <v>-23989900</v>
      </c>
      <c r="J17" s="31">
        <f t="shared" si="0"/>
        <v>302891494</v>
      </c>
      <c r="K17" s="27">
        <f t="shared" si="0"/>
        <v>365774766</v>
      </c>
      <c r="L17" s="28">
        <f t="shared" si="0"/>
        <v>422843949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-291452000</v>
      </c>
      <c r="G26" s="19">
        <v>-295610621</v>
      </c>
      <c r="H26" s="20">
        <v>-295610621</v>
      </c>
      <c r="I26" s="22">
        <v>0</v>
      </c>
      <c r="J26" s="23">
        <v>-312475950</v>
      </c>
      <c r="K26" s="19">
        <v>-349953950</v>
      </c>
      <c r="L26" s="20">
        <v>-369722550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-291452000</v>
      </c>
      <c r="G27" s="27">
        <f t="shared" si="1"/>
        <v>-295610621</v>
      </c>
      <c r="H27" s="28">
        <f t="shared" si="1"/>
        <v>-295610621</v>
      </c>
      <c r="I27" s="30">
        <f t="shared" si="1"/>
        <v>0</v>
      </c>
      <c r="J27" s="31">
        <f t="shared" si="1"/>
        <v>-312475950</v>
      </c>
      <c r="K27" s="27">
        <f t="shared" si="1"/>
        <v>-349953950</v>
      </c>
      <c r="L27" s="28">
        <f t="shared" si="1"/>
        <v>-369722550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-11509049</v>
      </c>
      <c r="G35" s="19">
        <v>-11509049</v>
      </c>
      <c r="H35" s="20">
        <v>-11509049</v>
      </c>
      <c r="I35" s="22">
        <v>0</v>
      </c>
      <c r="J35" s="23">
        <v>-876394</v>
      </c>
      <c r="K35" s="19">
        <v>-876394</v>
      </c>
      <c r="L35" s="20">
        <v>-876394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-11509049</v>
      </c>
      <c r="G36" s="27">
        <f t="shared" si="2"/>
        <v>-11509049</v>
      </c>
      <c r="H36" s="28">
        <f t="shared" si="2"/>
        <v>-11509049</v>
      </c>
      <c r="I36" s="30">
        <f t="shared" si="2"/>
        <v>0</v>
      </c>
      <c r="J36" s="31">
        <f t="shared" si="2"/>
        <v>-876394</v>
      </c>
      <c r="K36" s="27">
        <f t="shared" si="2"/>
        <v>-876394</v>
      </c>
      <c r="L36" s="28">
        <f t="shared" si="2"/>
        <v>-876394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118091</v>
      </c>
      <c r="E38" s="34">
        <f t="shared" si="3"/>
        <v>0</v>
      </c>
      <c r="F38" s="35">
        <f t="shared" si="3"/>
        <v>-99723012</v>
      </c>
      <c r="G38" s="33">
        <f t="shared" si="3"/>
        <v>-77268721</v>
      </c>
      <c r="H38" s="34">
        <f t="shared" si="3"/>
        <v>-77268721</v>
      </c>
      <c r="I38" s="36">
        <f t="shared" si="3"/>
        <v>-23989900</v>
      </c>
      <c r="J38" s="37">
        <f t="shared" si="3"/>
        <v>-10460850</v>
      </c>
      <c r="K38" s="33">
        <f t="shared" si="3"/>
        <v>14944422</v>
      </c>
      <c r="L38" s="34">
        <f t="shared" si="3"/>
        <v>52245005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197440654</v>
      </c>
      <c r="K39" s="33">
        <v>184781721</v>
      </c>
      <c r="L39" s="34">
        <v>199564328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118091</v>
      </c>
      <c r="E40" s="46">
        <f t="shared" si="4"/>
        <v>0</v>
      </c>
      <c r="F40" s="47">
        <f t="shared" si="4"/>
        <v>-99723012</v>
      </c>
      <c r="G40" s="45">
        <f t="shared" si="4"/>
        <v>-77268721</v>
      </c>
      <c r="H40" s="46">
        <f t="shared" si="4"/>
        <v>-77268721</v>
      </c>
      <c r="I40" s="48">
        <v>-23989900</v>
      </c>
      <c r="J40" s="49">
        <f>+J38+J39</f>
        <v>186979804</v>
      </c>
      <c r="K40" s="45">
        <f>+K38+K39</f>
        <v>199726143</v>
      </c>
      <c r="L40" s="46">
        <f>+L38+L39</f>
        <v>251809333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22329506</v>
      </c>
      <c r="G6" s="19">
        <v>22329506</v>
      </c>
      <c r="H6" s="20">
        <v>22329506</v>
      </c>
      <c r="I6" s="22">
        <v>0</v>
      </c>
      <c r="J6" s="23">
        <v>23563618</v>
      </c>
      <c r="K6" s="19">
        <v>24977435</v>
      </c>
      <c r="L6" s="20">
        <v>26476081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397898</v>
      </c>
      <c r="G7" s="19">
        <v>470243</v>
      </c>
      <c r="H7" s="20">
        <v>470243</v>
      </c>
      <c r="I7" s="22">
        <v>0</v>
      </c>
      <c r="J7" s="23">
        <v>460114</v>
      </c>
      <c r="K7" s="19">
        <v>487721</v>
      </c>
      <c r="L7" s="20">
        <v>516984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1306700</v>
      </c>
      <c r="G8" s="19">
        <v>1329950</v>
      </c>
      <c r="H8" s="20">
        <v>1329950</v>
      </c>
      <c r="I8" s="22">
        <v>0</v>
      </c>
      <c r="J8" s="23">
        <v>18098558</v>
      </c>
      <c r="K8" s="19">
        <v>15285301</v>
      </c>
      <c r="L8" s="20">
        <v>16056625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155516300</v>
      </c>
      <c r="G9" s="19">
        <v>156007817</v>
      </c>
      <c r="H9" s="20">
        <v>156007817</v>
      </c>
      <c r="I9" s="22">
        <v>0</v>
      </c>
      <c r="J9" s="23">
        <v>177249550</v>
      </c>
      <c r="K9" s="19">
        <v>193852200</v>
      </c>
      <c r="L9" s="20">
        <v>210700650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26149700</v>
      </c>
      <c r="G10" s="19">
        <v>43908183</v>
      </c>
      <c r="H10" s="20">
        <v>43908183</v>
      </c>
      <c r="I10" s="22">
        <v>0</v>
      </c>
      <c r="J10" s="23">
        <v>28016450</v>
      </c>
      <c r="K10" s="19">
        <v>29130800</v>
      </c>
      <c r="L10" s="20">
        <v>30317350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2043747</v>
      </c>
      <c r="H11" s="20">
        <v>2043747</v>
      </c>
      <c r="I11" s="22">
        <v>0</v>
      </c>
      <c r="J11" s="23">
        <v>2547972</v>
      </c>
      <c r="K11" s="19">
        <v>2700850</v>
      </c>
      <c r="L11" s="20">
        <v>2862902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6098</v>
      </c>
      <c r="F14" s="21">
        <v>-169612825</v>
      </c>
      <c r="G14" s="19">
        <v>-183794041</v>
      </c>
      <c r="H14" s="20">
        <v>-183794041</v>
      </c>
      <c r="I14" s="22">
        <v>-673302</v>
      </c>
      <c r="J14" s="23">
        <v>-203911797</v>
      </c>
      <c r="K14" s="19">
        <v>-219681495</v>
      </c>
      <c r="L14" s="20">
        <v>-235049798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-547000</v>
      </c>
      <c r="G15" s="19">
        <v>-547000</v>
      </c>
      <c r="H15" s="20">
        <v>-547000</v>
      </c>
      <c r="I15" s="22">
        <v>0</v>
      </c>
      <c r="J15" s="23">
        <v>-445000</v>
      </c>
      <c r="K15" s="19">
        <v>-467250</v>
      </c>
      <c r="L15" s="20">
        <v>-490613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6098</v>
      </c>
      <c r="F17" s="29">
        <f t="shared" si="0"/>
        <v>35540279</v>
      </c>
      <c r="G17" s="27">
        <f t="shared" si="0"/>
        <v>41748405</v>
      </c>
      <c r="H17" s="30">
        <f t="shared" si="0"/>
        <v>41748405</v>
      </c>
      <c r="I17" s="29">
        <f t="shared" si="0"/>
        <v>-673302</v>
      </c>
      <c r="J17" s="31">
        <f t="shared" si="0"/>
        <v>45579465</v>
      </c>
      <c r="K17" s="27">
        <f t="shared" si="0"/>
        <v>46285562</v>
      </c>
      <c r="L17" s="28">
        <f t="shared" si="0"/>
        <v>51390181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-30838200</v>
      </c>
      <c r="G26" s="19">
        <v>-56369184</v>
      </c>
      <c r="H26" s="20">
        <v>-56369184</v>
      </c>
      <c r="I26" s="22">
        <v>0</v>
      </c>
      <c r="J26" s="23">
        <v>-36117450</v>
      </c>
      <c r="K26" s="19">
        <v>-32461800</v>
      </c>
      <c r="L26" s="20">
        <v>-36957710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-30838200</v>
      </c>
      <c r="G27" s="27">
        <f t="shared" si="1"/>
        <v>-56369184</v>
      </c>
      <c r="H27" s="28">
        <f t="shared" si="1"/>
        <v>-56369184</v>
      </c>
      <c r="I27" s="30">
        <f t="shared" si="1"/>
        <v>0</v>
      </c>
      <c r="J27" s="31">
        <f t="shared" si="1"/>
        <v>-36117450</v>
      </c>
      <c r="K27" s="27">
        <f t="shared" si="1"/>
        <v>-32461800</v>
      </c>
      <c r="L27" s="28">
        <f t="shared" si="1"/>
        <v>-36957710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-676000</v>
      </c>
      <c r="G35" s="19">
        <v>-676000</v>
      </c>
      <c r="H35" s="20">
        <v>-676000</v>
      </c>
      <c r="I35" s="22">
        <v>-954853</v>
      </c>
      <c r="J35" s="23">
        <v>-778707</v>
      </c>
      <c r="K35" s="19">
        <v>-756457</v>
      </c>
      <c r="L35" s="20">
        <v>-733094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-676000</v>
      </c>
      <c r="G36" s="27">
        <f t="shared" si="2"/>
        <v>-676000</v>
      </c>
      <c r="H36" s="28">
        <f t="shared" si="2"/>
        <v>-676000</v>
      </c>
      <c r="I36" s="30">
        <f t="shared" si="2"/>
        <v>-954853</v>
      </c>
      <c r="J36" s="31">
        <f t="shared" si="2"/>
        <v>-778707</v>
      </c>
      <c r="K36" s="27">
        <f t="shared" si="2"/>
        <v>-756457</v>
      </c>
      <c r="L36" s="28">
        <f t="shared" si="2"/>
        <v>-733094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6098</v>
      </c>
      <c r="F38" s="35">
        <f t="shared" si="3"/>
        <v>4026079</v>
      </c>
      <c r="G38" s="33">
        <f t="shared" si="3"/>
        <v>-15296779</v>
      </c>
      <c r="H38" s="34">
        <f t="shared" si="3"/>
        <v>-15296779</v>
      </c>
      <c r="I38" s="36">
        <f t="shared" si="3"/>
        <v>-1628155</v>
      </c>
      <c r="J38" s="37">
        <f t="shared" si="3"/>
        <v>8683308</v>
      </c>
      <c r="K38" s="33">
        <f t="shared" si="3"/>
        <v>13067305</v>
      </c>
      <c r="L38" s="34">
        <f t="shared" si="3"/>
        <v>13699377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2050</v>
      </c>
      <c r="F39" s="35">
        <v>23960224</v>
      </c>
      <c r="G39" s="33">
        <v>35251293</v>
      </c>
      <c r="H39" s="34">
        <v>35251293</v>
      </c>
      <c r="I39" s="36">
        <v>0</v>
      </c>
      <c r="J39" s="37">
        <v>19954514</v>
      </c>
      <c r="K39" s="33">
        <v>28637823</v>
      </c>
      <c r="L39" s="34">
        <v>41705131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8148</v>
      </c>
      <c r="F40" s="47">
        <f t="shared" si="4"/>
        <v>27986303</v>
      </c>
      <c r="G40" s="45">
        <f t="shared" si="4"/>
        <v>19954514</v>
      </c>
      <c r="H40" s="46">
        <f t="shared" si="4"/>
        <v>19954514</v>
      </c>
      <c r="I40" s="48">
        <v>-2383339</v>
      </c>
      <c r="J40" s="49">
        <f>+J38+J39</f>
        <v>28637822</v>
      </c>
      <c r="K40" s="45">
        <f>+K38+K39</f>
        <v>41705128</v>
      </c>
      <c r="L40" s="46">
        <f>+L38+L39</f>
        <v>55404508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30720684</v>
      </c>
      <c r="D6" s="19">
        <v>0</v>
      </c>
      <c r="E6" s="20">
        <v>480692425</v>
      </c>
      <c r="F6" s="21">
        <v>580177431</v>
      </c>
      <c r="G6" s="19">
        <v>550243299</v>
      </c>
      <c r="H6" s="20">
        <v>550243299</v>
      </c>
      <c r="I6" s="22">
        <v>474212001</v>
      </c>
      <c r="J6" s="23">
        <v>652532217</v>
      </c>
      <c r="K6" s="19">
        <v>691684336</v>
      </c>
      <c r="L6" s="20">
        <v>740102039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2405083211</v>
      </c>
      <c r="F7" s="21">
        <v>3044315798</v>
      </c>
      <c r="G7" s="19">
        <v>2272167750</v>
      </c>
      <c r="H7" s="20">
        <v>2272167750</v>
      </c>
      <c r="I7" s="22">
        <v>2227452984</v>
      </c>
      <c r="J7" s="23">
        <v>2478602584</v>
      </c>
      <c r="K7" s="19">
        <v>2645201675</v>
      </c>
      <c r="L7" s="20">
        <v>2830365810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159409655</v>
      </c>
      <c r="F8" s="21">
        <v>136011990</v>
      </c>
      <c r="G8" s="19">
        <v>123706001</v>
      </c>
      <c r="H8" s="20">
        <v>123706001</v>
      </c>
      <c r="I8" s="22">
        <v>107171636</v>
      </c>
      <c r="J8" s="23">
        <v>507551769</v>
      </c>
      <c r="K8" s="19">
        <v>551380920</v>
      </c>
      <c r="L8" s="20">
        <v>588909262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-151400</v>
      </c>
      <c r="E9" s="20">
        <v>477783310</v>
      </c>
      <c r="F9" s="21">
        <v>441913500</v>
      </c>
      <c r="G9" s="19">
        <v>436769000</v>
      </c>
      <c r="H9" s="20">
        <v>436769000</v>
      </c>
      <c r="I9" s="22">
        <v>397041801</v>
      </c>
      <c r="J9" s="23">
        <v>504462007</v>
      </c>
      <c r="K9" s="19">
        <v>538856000</v>
      </c>
      <c r="L9" s="20">
        <v>585790000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189463000</v>
      </c>
      <c r="F10" s="21">
        <v>172955500</v>
      </c>
      <c r="G10" s="19">
        <v>179693000</v>
      </c>
      <c r="H10" s="20">
        <v>179693000</v>
      </c>
      <c r="I10" s="22">
        <v>181545334</v>
      </c>
      <c r="J10" s="23">
        <v>205058000</v>
      </c>
      <c r="K10" s="19">
        <v>201061000</v>
      </c>
      <c r="L10" s="20">
        <v>198945000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37774501</v>
      </c>
      <c r="J11" s="23">
        <v>66700000</v>
      </c>
      <c r="K11" s="19">
        <v>68400000</v>
      </c>
      <c r="L11" s="20">
        <v>71000000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293020</v>
      </c>
      <c r="D14" s="19">
        <v>-4079866445</v>
      </c>
      <c r="E14" s="20">
        <v>-3457833246</v>
      </c>
      <c r="F14" s="21">
        <v>1608089800</v>
      </c>
      <c r="G14" s="19">
        <v>-2978114357</v>
      </c>
      <c r="H14" s="20">
        <v>-2978114357</v>
      </c>
      <c r="I14" s="22">
        <v>-3279417306</v>
      </c>
      <c r="J14" s="23">
        <v>-3721597135</v>
      </c>
      <c r="K14" s="19">
        <v>-3949115415</v>
      </c>
      <c r="L14" s="20">
        <v>-4217294120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69027500</v>
      </c>
      <c r="G15" s="19">
        <v>-67022208</v>
      </c>
      <c r="H15" s="20">
        <v>-67022208</v>
      </c>
      <c r="I15" s="22">
        <v>-54806336</v>
      </c>
      <c r="J15" s="23">
        <v>-72864600</v>
      </c>
      <c r="K15" s="19">
        <v>-71892000</v>
      </c>
      <c r="L15" s="20">
        <v>-65401800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31013704</v>
      </c>
      <c r="D17" s="27">
        <f t="shared" ref="D17:L17" si="0">SUM(D6:D16)</f>
        <v>-4080017845</v>
      </c>
      <c r="E17" s="28">
        <f t="shared" si="0"/>
        <v>254598355</v>
      </c>
      <c r="F17" s="29">
        <f t="shared" si="0"/>
        <v>6052491519</v>
      </c>
      <c r="G17" s="27">
        <f t="shared" si="0"/>
        <v>517442485</v>
      </c>
      <c r="H17" s="30">
        <f t="shared" si="0"/>
        <v>517442485</v>
      </c>
      <c r="I17" s="29">
        <f t="shared" si="0"/>
        <v>90974615</v>
      </c>
      <c r="J17" s="31">
        <f t="shared" si="0"/>
        <v>620444842</v>
      </c>
      <c r="K17" s="27">
        <f t="shared" si="0"/>
        <v>675576516</v>
      </c>
      <c r="L17" s="28">
        <f t="shared" si="0"/>
        <v>732416191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90000000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-16096311</v>
      </c>
      <c r="E24" s="20">
        <v>0</v>
      </c>
      <c r="F24" s="21">
        <v>23371950</v>
      </c>
      <c r="G24" s="19">
        <v>-23371950</v>
      </c>
      <c r="H24" s="20">
        <v>-23371950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-780697100</v>
      </c>
      <c r="G26" s="19">
        <v>-834530301</v>
      </c>
      <c r="H26" s="20">
        <v>-834530301</v>
      </c>
      <c r="I26" s="22">
        <v>-733358674</v>
      </c>
      <c r="J26" s="23">
        <v>-835076000</v>
      </c>
      <c r="K26" s="19">
        <v>-790986000</v>
      </c>
      <c r="L26" s="20">
        <v>-807214400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-16096311</v>
      </c>
      <c r="E27" s="28">
        <f t="shared" si="1"/>
        <v>90000000</v>
      </c>
      <c r="F27" s="29">
        <f t="shared" si="1"/>
        <v>-757325150</v>
      </c>
      <c r="G27" s="27">
        <f t="shared" si="1"/>
        <v>-857902251</v>
      </c>
      <c r="H27" s="28">
        <f t="shared" si="1"/>
        <v>-857902251</v>
      </c>
      <c r="I27" s="30">
        <f t="shared" si="1"/>
        <v>-733358674</v>
      </c>
      <c r="J27" s="31">
        <f t="shared" si="1"/>
        <v>-835076000</v>
      </c>
      <c r="K27" s="27">
        <f t="shared" si="1"/>
        <v>-790986000</v>
      </c>
      <c r="L27" s="28">
        <f t="shared" si="1"/>
        <v>-807214400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90000000</v>
      </c>
      <c r="F32" s="21">
        <v>0</v>
      </c>
      <c r="G32" s="19">
        <v>374000000</v>
      </c>
      <c r="H32" s="20">
        <v>374000000</v>
      </c>
      <c r="I32" s="22">
        <v>374000000</v>
      </c>
      <c r="J32" s="23">
        <v>390642000</v>
      </c>
      <c r="K32" s="19">
        <v>209358000</v>
      </c>
      <c r="L32" s="20">
        <v>650000000</v>
      </c>
    </row>
    <row r="33" spans="1:12" ht="13.5" x14ac:dyDescent="0.25">
      <c r="A33" s="24" t="s">
        <v>44</v>
      </c>
      <c r="B33" s="18" t="s">
        <v>19</v>
      </c>
      <c r="C33" s="19">
        <v>-2397768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-12747028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-89590987</v>
      </c>
      <c r="H35" s="20">
        <v>-89590987</v>
      </c>
      <c r="I35" s="22">
        <v>-89590987</v>
      </c>
      <c r="J35" s="23">
        <v>-126831702</v>
      </c>
      <c r="K35" s="19">
        <v>-158578396</v>
      </c>
      <c r="L35" s="20">
        <v>-190363557</v>
      </c>
    </row>
    <row r="36" spans="1:12" ht="13.5" x14ac:dyDescent="0.25">
      <c r="A36" s="25" t="s">
        <v>46</v>
      </c>
      <c r="B36" s="26" t="s">
        <v>19</v>
      </c>
      <c r="C36" s="27">
        <f>SUM(C31:C35)</f>
        <v>-2397768</v>
      </c>
      <c r="D36" s="27">
        <f t="shared" ref="D36:L36" si="2">SUM(D31:D35)</f>
        <v>0</v>
      </c>
      <c r="E36" s="28">
        <f t="shared" si="2"/>
        <v>90000000</v>
      </c>
      <c r="F36" s="29">
        <f t="shared" si="2"/>
        <v>0</v>
      </c>
      <c r="G36" s="27">
        <f t="shared" si="2"/>
        <v>284409013</v>
      </c>
      <c r="H36" s="28">
        <f t="shared" si="2"/>
        <v>284409013</v>
      </c>
      <c r="I36" s="30">
        <f t="shared" si="2"/>
        <v>271661985</v>
      </c>
      <c r="J36" s="31">
        <f t="shared" si="2"/>
        <v>263810298</v>
      </c>
      <c r="K36" s="27">
        <f t="shared" si="2"/>
        <v>50779604</v>
      </c>
      <c r="L36" s="28">
        <f t="shared" si="2"/>
        <v>459636443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28615936</v>
      </c>
      <c r="D38" s="33">
        <f t="shared" ref="D38:L38" si="3">+D17+D27+D36</f>
        <v>-4096114156</v>
      </c>
      <c r="E38" s="34">
        <f t="shared" si="3"/>
        <v>434598355</v>
      </c>
      <c r="F38" s="35">
        <f t="shared" si="3"/>
        <v>5295166369</v>
      </c>
      <c r="G38" s="33">
        <f t="shared" si="3"/>
        <v>-56050753</v>
      </c>
      <c r="H38" s="34">
        <f t="shared" si="3"/>
        <v>-56050753</v>
      </c>
      <c r="I38" s="36">
        <f t="shared" si="3"/>
        <v>-370722074</v>
      </c>
      <c r="J38" s="37">
        <f t="shared" si="3"/>
        <v>49179140</v>
      </c>
      <c r="K38" s="33">
        <f t="shared" si="3"/>
        <v>-64629880</v>
      </c>
      <c r="L38" s="34">
        <f t="shared" si="3"/>
        <v>384838234</v>
      </c>
    </row>
    <row r="39" spans="1:12" ht="13.5" x14ac:dyDescent="0.25">
      <c r="A39" s="24" t="s">
        <v>48</v>
      </c>
      <c r="B39" s="18" t="s">
        <v>49</v>
      </c>
      <c r="C39" s="33">
        <v>134868021</v>
      </c>
      <c r="D39" s="33">
        <v>461154734</v>
      </c>
      <c r="E39" s="34">
        <v>599918431</v>
      </c>
      <c r="F39" s="35">
        <v>823741245</v>
      </c>
      <c r="G39" s="33">
        <v>820690311</v>
      </c>
      <c r="H39" s="34">
        <v>820690311</v>
      </c>
      <c r="I39" s="36">
        <v>0</v>
      </c>
      <c r="J39" s="37">
        <v>715812141</v>
      </c>
      <c r="K39" s="33">
        <v>677412381</v>
      </c>
      <c r="L39" s="34">
        <v>515709651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163483957</v>
      </c>
      <c r="D40" s="45">
        <f t="shared" si="4"/>
        <v>-3634959422</v>
      </c>
      <c r="E40" s="46">
        <f t="shared" si="4"/>
        <v>1034516786</v>
      </c>
      <c r="F40" s="47">
        <f t="shared" si="4"/>
        <v>6118907614</v>
      </c>
      <c r="G40" s="45">
        <f t="shared" si="4"/>
        <v>764639558</v>
      </c>
      <c r="H40" s="46">
        <f t="shared" si="4"/>
        <v>764639558</v>
      </c>
      <c r="I40" s="48">
        <v>449968238</v>
      </c>
      <c r="J40" s="49">
        <f>+J38+J39</f>
        <v>764991281</v>
      </c>
      <c r="K40" s="45">
        <f>+K38+K39</f>
        <v>612782501</v>
      </c>
      <c r="L40" s="46">
        <f>+L38+L39</f>
        <v>900547885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62654918</v>
      </c>
      <c r="G6" s="19">
        <v>62133135</v>
      </c>
      <c r="H6" s="20">
        <v>62133135</v>
      </c>
      <c r="I6" s="22">
        <v>0</v>
      </c>
      <c r="J6" s="23">
        <v>86017630</v>
      </c>
      <c r="K6" s="19">
        <v>88474888</v>
      </c>
      <c r="L6" s="20">
        <v>92008429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99220967</v>
      </c>
      <c r="G7" s="19">
        <v>91679872</v>
      </c>
      <c r="H7" s="20">
        <v>91679872</v>
      </c>
      <c r="I7" s="22">
        <v>0</v>
      </c>
      <c r="J7" s="23">
        <v>95626393</v>
      </c>
      <c r="K7" s="19">
        <v>104727553</v>
      </c>
      <c r="L7" s="20">
        <v>112052903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18616263</v>
      </c>
      <c r="G8" s="19">
        <v>12814925</v>
      </c>
      <c r="H8" s="20">
        <v>12814925</v>
      </c>
      <c r="I8" s="22">
        <v>0</v>
      </c>
      <c r="J8" s="23">
        <v>13620870</v>
      </c>
      <c r="K8" s="19">
        <v>14129400</v>
      </c>
      <c r="L8" s="20">
        <v>14812610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258144484</v>
      </c>
      <c r="G9" s="19">
        <v>220116470</v>
      </c>
      <c r="H9" s="20">
        <v>220116470</v>
      </c>
      <c r="I9" s="22">
        <v>0</v>
      </c>
      <c r="J9" s="23">
        <v>241297350</v>
      </c>
      <c r="K9" s="19">
        <v>251134050</v>
      </c>
      <c r="L9" s="20">
        <v>266675350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40423450</v>
      </c>
      <c r="G10" s="19">
        <v>52488050</v>
      </c>
      <c r="H10" s="20">
        <v>52488050</v>
      </c>
      <c r="I10" s="22">
        <v>0</v>
      </c>
      <c r="J10" s="23">
        <v>43535650</v>
      </c>
      <c r="K10" s="19">
        <v>45391950</v>
      </c>
      <c r="L10" s="20">
        <v>47033550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6565160</v>
      </c>
      <c r="K11" s="19">
        <v>6854030</v>
      </c>
      <c r="L11" s="20">
        <v>7053360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-415479034</v>
      </c>
      <c r="G14" s="19">
        <v>-380509768</v>
      </c>
      <c r="H14" s="20">
        <v>-380509768</v>
      </c>
      <c r="I14" s="22">
        <v>-533168293</v>
      </c>
      <c r="J14" s="23">
        <v>-423875820</v>
      </c>
      <c r="K14" s="19">
        <v>-435471080</v>
      </c>
      <c r="L14" s="20">
        <v>-460096520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-289100</v>
      </c>
      <c r="K15" s="19">
        <v>-255830</v>
      </c>
      <c r="L15" s="20">
        <v>-213250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-454040</v>
      </c>
      <c r="K16" s="19">
        <v>-464040</v>
      </c>
      <c r="L16" s="20">
        <v>-474040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63581048</v>
      </c>
      <c r="G17" s="27">
        <f t="shared" si="0"/>
        <v>58722684</v>
      </c>
      <c r="H17" s="30">
        <f t="shared" si="0"/>
        <v>58722684</v>
      </c>
      <c r="I17" s="29">
        <f t="shared" si="0"/>
        <v>-533168293</v>
      </c>
      <c r="J17" s="31">
        <f t="shared" si="0"/>
        <v>62044093</v>
      </c>
      <c r="K17" s="27">
        <f t="shared" si="0"/>
        <v>74520921</v>
      </c>
      <c r="L17" s="28">
        <f t="shared" si="0"/>
        <v>78852392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626321</v>
      </c>
      <c r="D23" s="19">
        <v>15350</v>
      </c>
      <c r="E23" s="20">
        <v>15349</v>
      </c>
      <c r="F23" s="38">
        <v>-15349</v>
      </c>
      <c r="G23" s="39">
        <v>15350</v>
      </c>
      <c r="H23" s="40">
        <v>15350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-67123450</v>
      </c>
      <c r="G26" s="19">
        <v>-86743050</v>
      </c>
      <c r="H26" s="20">
        <v>-86743050</v>
      </c>
      <c r="I26" s="22">
        <v>0</v>
      </c>
      <c r="J26" s="23">
        <v>-69655650</v>
      </c>
      <c r="K26" s="19">
        <v>-52471950</v>
      </c>
      <c r="L26" s="20">
        <v>-54448900</v>
      </c>
    </row>
    <row r="27" spans="1:12" ht="13.5" x14ac:dyDescent="0.25">
      <c r="A27" s="25" t="s">
        <v>40</v>
      </c>
      <c r="B27" s="26" t="s">
        <v>19</v>
      </c>
      <c r="C27" s="27">
        <f>SUM(C21:C26)</f>
        <v>626321</v>
      </c>
      <c r="D27" s="27">
        <f t="shared" ref="D27:L27" si="1">SUM(D21:D26)</f>
        <v>15350</v>
      </c>
      <c r="E27" s="28">
        <f t="shared" si="1"/>
        <v>15349</v>
      </c>
      <c r="F27" s="29">
        <f t="shared" si="1"/>
        <v>-67138799</v>
      </c>
      <c r="G27" s="27">
        <f t="shared" si="1"/>
        <v>-86727700</v>
      </c>
      <c r="H27" s="28">
        <f t="shared" si="1"/>
        <v>-86727700</v>
      </c>
      <c r="I27" s="30">
        <f t="shared" si="1"/>
        <v>0</v>
      </c>
      <c r="J27" s="31">
        <f t="shared" si="1"/>
        <v>-69655650</v>
      </c>
      <c r="K27" s="27">
        <f t="shared" si="1"/>
        <v>-52471950</v>
      </c>
      <c r="L27" s="28">
        <f t="shared" si="1"/>
        <v>-54448900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-343000</v>
      </c>
      <c r="K35" s="19">
        <v>-343000</v>
      </c>
      <c r="L35" s="20">
        <v>-343000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-343000</v>
      </c>
      <c r="K36" s="27">
        <f t="shared" si="2"/>
        <v>-343000</v>
      </c>
      <c r="L36" s="28">
        <f t="shared" si="2"/>
        <v>-343000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626321</v>
      </c>
      <c r="D38" s="33">
        <f t="shared" ref="D38:L38" si="3">+D17+D27+D36</f>
        <v>15350</v>
      </c>
      <c r="E38" s="34">
        <f t="shared" si="3"/>
        <v>15349</v>
      </c>
      <c r="F38" s="35">
        <f t="shared" si="3"/>
        <v>-3557751</v>
      </c>
      <c r="G38" s="33">
        <f t="shared" si="3"/>
        <v>-28005016</v>
      </c>
      <c r="H38" s="34">
        <f t="shared" si="3"/>
        <v>-28005016</v>
      </c>
      <c r="I38" s="36">
        <f t="shared" si="3"/>
        <v>-533168293</v>
      </c>
      <c r="J38" s="37">
        <f t="shared" si="3"/>
        <v>-7954557</v>
      </c>
      <c r="K38" s="33">
        <f t="shared" si="3"/>
        <v>21705971</v>
      </c>
      <c r="L38" s="34">
        <f t="shared" si="3"/>
        <v>24060492</v>
      </c>
    </row>
    <row r="39" spans="1:12" ht="13.5" x14ac:dyDescent="0.25">
      <c r="A39" s="24" t="s">
        <v>48</v>
      </c>
      <c r="B39" s="18" t="s">
        <v>49</v>
      </c>
      <c r="C39" s="33">
        <v>113193773</v>
      </c>
      <c r="D39" s="33">
        <v>126371399</v>
      </c>
      <c r="E39" s="34">
        <v>126384654</v>
      </c>
      <c r="F39" s="35">
        <v>120840708</v>
      </c>
      <c r="G39" s="33">
        <v>135529856</v>
      </c>
      <c r="H39" s="34">
        <v>135529856</v>
      </c>
      <c r="I39" s="36">
        <v>0</v>
      </c>
      <c r="J39" s="37">
        <v>146529856</v>
      </c>
      <c r="K39" s="33">
        <v>141458869</v>
      </c>
      <c r="L39" s="34">
        <v>157615570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113820094</v>
      </c>
      <c r="D40" s="45">
        <f t="shared" si="4"/>
        <v>126386749</v>
      </c>
      <c r="E40" s="46">
        <f t="shared" si="4"/>
        <v>126400003</v>
      </c>
      <c r="F40" s="47">
        <f t="shared" si="4"/>
        <v>117282957</v>
      </c>
      <c r="G40" s="45">
        <f t="shared" si="4"/>
        <v>107524840</v>
      </c>
      <c r="H40" s="46">
        <f t="shared" si="4"/>
        <v>107524840</v>
      </c>
      <c r="I40" s="48">
        <v>-533160697</v>
      </c>
      <c r="J40" s="49">
        <f>+J38+J39</f>
        <v>138575299</v>
      </c>
      <c r="K40" s="45">
        <f>+K38+K39</f>
        <v>163164840</v>
      </c>
      <c r="L40" s="46">
        <f>+L38+L39</f>
        <v>181676062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25909245</v>
      </c>
      <c r="G6" s="19">
        <v>25909245</v>
      </c>
      <c r="H6" s="20">
        <v>25909245</v>
      </c>
      <c r="I6" s="22">
        <v>0</v>
      </c>
      <c r="J6" s="23">
        <v>27152888</v>
      </c>
      <c r="K6" s="19">
        <v>28347615</v>
      </c>
      <c r="L6" s="20">
        <v>29623258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23417130</v>
      </c>
      <c r="G7" s="19">
        <v>23417130</v>
      </c>
      <c r="H7" s="20">
        <v>23417130</v>
      </c>
      <c r="I7" s="22">
        <v>0</v>
      </c>
      <c r="J7" s="23">
        <v>29026607</v>
      </c>
      <c r="K7" s="19">
        <v>29593363</v>
      </c>
      <c r="L7" s="20">
        <v>30925064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11418332</v>
      </c>
      <c r="G8" s="19">
        <v>13392829</v>
      </c>
      <c r="H8" s="20">
        <v>13392829</v>
      </c>
      <c r="I8" s="22">
        <v>92032</v>
      </c>
      <c r="J8" s="23">
        <v>21507366</v>
      </c>
      <c r="K8" s="19">
        <v>10391396</v>
      </c>
      <c r="L8" s="20">
        <v>10859010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92528000</v>
      </c>
      <c r="G9" s="19">
        <v>92528000</v>
      </c>
      <c r="H9" s="20">
        <v>92528000</v>
      </c>
      <c r="I9" s="22">
        <v>-10175</v>
      </c>
      <c r="J9" s="23">
        <v>100062000</v>
      </c>
      <c r="K9" s="19">
        <v>104421564</v>
      </c>
      <c r="L9" s="20">
        <v>109119389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-776077</v>
      </c>
      <c r="E10" s="20">
        <v>-2074890</v>
      </c>
      <c r="F10" s="21">
        <v>39637000</v>
      </c>
      <c r="G10" s="19">
        <v>49637000</v>
      </c>
      <c r="H10" s="20">
        <v>49637000</v>
      </c>
      <c r="I10" s="22">
        <v>11368250</v>
      </c>
      <c r="J10" s="23">
        <v>38573000</v>
      </c>
      <c r="K10" s="19">
        <v>40259036</v>
      </c>
      <c r="L10" s="20">
        <v>42070262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2349010</v>
      </c>
      <c r="H11" s="20">
        <v>2349010</v>
      </c>
      <c r="I11" s="22">
        <v>0</v>
      </c>
      <c r="J11" s="23">
        <v>2660882</v>
      </c>
      <c r="K11" s="19">
        <v>2777961</v>
      </c>
      <c r="L11" s="20">
        <v>2902969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-136143177</v>
      </c>
      <c r="G14" s="19">
        <v>-151023956</v>
      </c>
      <c r="H14" s="20">
        <v>-151023956</v>
      </c>
      <c r="I14" s="22">
        <v>0</v>
      </c>
      <c r="J14" s="23">
        <v>-163408851</v>
      </c>
      <c r="K14" s="19">
        <v>-161997708</v>
      </c>
      <c r="L14" s="20">
        <v>-166311126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-17134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-776077</v>
      </c>
      <c r="E17" s="28">
        <f t="shared" si="0"/>
        <v>-2092024</v>
      </c>
      <c r="F17" s="29">
        <f t="shared" si="0"/>
        <v>56766530</v>
      </c>
      <c r="G17" s="27">
        <f t="shared" si="0"/>
        <v>56209258</v>
      </c>
      <c r="H17" s="30">
        <f t="shared" si="0"/>
        <v>56209258</v>
      </c>
      <c r="I17" s="29">
        <f t="shared" si="0"/>
        <v>11450107</v>
      </c>
      <c r="J17" s="31">
        <f t="shared" si="0"/>
        <v>55573892</v>
      </c>
      <c r="K17" s="27">
        <f t="shared" si="0"/>
        <v>53793227</v>
      </c>
      <c r="L17" s="28">
        <f t="shared" si="0"/>
        <v>59188826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2300000</v>
      </c>
      <c r="G21" s="39">
        <v>2300000</v>
      </c>
      <c r="H21" s="40">
        <v>2300000</v>
      </c>
      <c r="I21" s="22">
        <v>0</v>
      </c>
      <c r="J21" s="41">
        <v>2800000</v>
      </c>
      <c r="K21" s="39">
        <v>2923200</v>
      </c>
      <c r="L21" s="40">
        <v>3054744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48550</v>
      </c>
      <c r="E26" s="20">
        <v>0</v>
      </c>
      <c r="F26" s="21">
        <v>-47077000</v>
      </c>
      <c r="G26" s="19">
        <v>-56130490</v>
      </c>
      <c r="H26" s="20">
        <v>-56130490</v>
      </c>
      <c r="I26" s="22">
        <v>64465</v>
      </c>
      <c r="J26" s="23">
        <v>-44841885</v>
      </c>
      <c r="K26" s="19">
        <v>-43321000</v>
      </c>
      <c r="L26" s="20">
        <v>-39961000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48550</v>
      </c>
      <c r="E27" s="28">
        <f t="shared" si="1"/>
        <v>0</v>
      </c>
      <c r="F27" s="29">
        <f t="shared" si="1"/>
        <v>-44777000</v>
      </c>
      <c r="G27" s="27">
        <f t="shared" si="1"/>
        <v>-53830490</v>
      </c>
      <c r="H27" s="28">
        <f t="shared" si="1"/>
        <v>-53830490</v>
      </c>
      <c r="I27" s="30">
        <f t="shared" si="1"/>
        <v>64465</v>
      </c>
      <c r="J27" s="31">
        <f t="shared" si="1"/>
        <v>-42041885</v>
      </c>
      <c r="K27" s="27">
        <f t="shared" si="1"/>
        <v>-40397800</v>
      </c>
      <c r="L27" s="28">
        <f t="shared" si="1"/>
        <v>-36906256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-498346</v>
      </c>
      <c r="K33" s="19">
        <v>-520274</v>
      </c>
      <c r="L33" s="20">
        <v>-543686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-498346</v>
      </c>
      <c r="K36" s="27">
        <f t="shared" si="2"/>
        <v>-520274</v>
      </c>
      <c r="L36" s="28">
        <f t="shared" si="2"/>
        <v>-543686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-727527</v>
      </c>
      <c r="E38" s="34">
        <f t="shared" si="3"/>
        <v>-2092024</v>
      </c>
      <c r="F38" s="35">
        <f t="shared" si="3"/>
        <v>11989530</v>
      </c>
      <c r="G38" s="33">
        <f t="shared" si="3"/>
        <v>2378768</v>
      </c>
      <c r="H38" s="34">
        <f t="shared" si="3"/>
        <v>2378768</v>
      </c>
      <c r="I38" s="36">
        <f t="shared" si="3"/>
        <v>11514572</v>
      </c>
      <c r="J38" s="37">
        <f t="shared" si="3"/>
        <v>13033661</v>
      </c>
      <c r="K38" s="33">
        <f t="shared" si="3"/>
        <v>12875153</v>
      </c>
      <c r="L38" s="34">
        <f t="shared" si="3"/>
        <v>21738884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4814296</v>
      </c>
      <c r="G39" s="33">
        <v>0</v>
      </c>
      <c r="H39" s="34">
        <v>0</v>
      </c>
      <c r="I39" s="36">
        <v>0</v>
      </c>
      <c r="J39" s="37">
        <v>4661324</v>
      </c>
      <c r="K39" s="33">
        <v>5172043</v>
      </c>
      <c r="L39" s="34">
        <v>5404786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-727527</v>
      </c>
      <c r="E40" s="46">
        <f t="shared" si="4"/>
        <v>-2092024</v>
      </c>
      <c r="F40" s="47">
        <f t="shared" si="4"/>
        <v>16803826</v>
      </c>
      <c r="G40" s="45">
        <f t="shared" si="4"/>
        <v>2378768</v>
      </c>
      <c r="H40" s="46">
        <f t="shared" si="4"/>
        <v>2378768</v>
      </c>
      <c r="I40" s="48">
        <v>11514572</v>
      </c>
      <c r="J40" s="49">
        <f>+J38+J39</f>
        <v>17694985</v>
      </c>
      <c r="K40" s="45">
        <f>+K38+K39</f>
        <v>18047196</v>
      </c>
      <c r="L40" s="46">
        <f>+L38+L39</f>
        <v>27143670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47300000</v>
      </c>
      <c r="G6" s="19">
        <v>52300000</v>
      </c>
      <c r="H6" s="20">
        <v>52300000</v>
      </c>
      <c r="I6" s="22">
        <v>0</v>
      </c>
      <c r="J6" s="23">
        <v>55690434</v>
      </c>
      <c r="K6" s="19">
        <v>58411661</v>
      </c>
      <c r="L6" s="20">
        <v>61267481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18060000</v>
      </c>
      <c r="G7" s="19">
        <v>15060000</v>
      </c>
      <c r="H7" s="20">
        <v>15060000</v>
      </c>
      <c r="I7" s="22">
        <v>0</v>
      </c>
      <c r="J7" s="23">
        <v>17144628</v>
      </c>
      <c r="K7" s="19">
        <v>17843094</v>
      </c>
      <c r="L7" s="20">
        <v>18651945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8976000</v>
      </c>
      <c r="G8" s="19">
        <v>8976000</v>
      </c>
      <c r="H8" s="20">
        <v>8976000</v>
      </c>
      <c r="I8" s="22">
        <v>0</v>
      </c>
      <c r="J8" s="23">
        <v>8563100</v>
      </c>
      <c r="K8" s="19">
        <v>8976893</v>
      </c>
      <c r="L8" s="20">
        <v>9411919</v>
      </c>
    </row>
    <row r="9" spans="1:12" ht="13.5" x14ac:dyDescent="0.25">
      <c r="A9" s="24" t="s">
        <v>24</v>
      </c>
      <c r="B9" s="18" t="s">
        <v>25</v>
      </c>
      <c r="C9" s="19">
        <v>82911</v>
      </c>
      <c r="D9" s="19">
        <v>0</v>
      </c>
      <c r="E9" s="20">
        <v>0</v>
      </c>
      <c r="F9" s="21">
        <v>113870000</v>
      </c>
      <c r="G9" s="19">
        <v>113881000</v>
      </c>
      <c r="H9" s="20">
        <v>113881000</v>
      </c>
      <c r="I9" s="22">
        <v>0</v>
      </c>
      <c r="J9" s="23">
        <v>126551000</v>
      </c>
      <c r="K9" s="19">
        <v>131627544</v>
      </c>
      <c r="L9" s="20">
        <v>137550783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29956000</v>
      </c>
      <c r="G10" s="19">
        <v>35956000</v>
      </c>
      <c r="H10" s="20">
        <v>35956000</v>
      </c>
      <c r="I10" s="22">
        <v>0</v>
      </c>
      <c r="J10" s="23">
        <v>67860000</v>
      </c>
      <c r="K10" s="19">
        <v>70977245</v>
      </c>
      <c r="L10" s="20">
        <v>74281496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3080000</v>
      </c>
      <c r="H11" s="20">
        <v>3080000</v>
      </c>
      <c r="I11" s="22">
        <v>0</v>
      </c>
      <c r="J11" s="23">
        <v>1983256</v>
      </c>
      <c r="K11" s="19">
        <v>2070519</v>
      </c>
      <c r="L11" s="20">
        <v>2163692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-172484080</v>
      </c>
      <c r="G14" s="19">
        <v>-180767393</v>
      </c>
      <c r="H14" s="20">
        <v>-180767393</v>
      </c>
      <c r="I14" s="22">
        <v>0</v>
      </c>
      <c r="J14" s="23">
        <v>-227079028</v>
      </c>
      <c r="K14" s="19">
        <v>-238152742</v>
      </c>
      <c r="L14" s="20">
        <v>-246010464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-3100000</v>
      </c>
      <c r="G16" s="19">
        <v>-3100000</v>
      </c>
      <c r="H16" s="20">
        <v>-3100000</v>
      </c>
      <c r="I16" s="22">
        <v>0</v>
      </c>
      <c r="J16" s="23">
        <v>-1500000</v>
      </c>
      <c r="K16" s="19">
        <v>-1560000</v>
      </c>
      <c r="L16" s="20">
        <v>-1630200</v>
      </c>
    </row>
    <row r="17" spans="1:12" ht="13.5" x14ac:dyDescent="0.25">
      <c r="A17" s="25" t="s">
        <v>33</v>
      </c>
      <c r="B17" s="26" t="s">
        <v>19</v>
      </c>
      <c r="C17" s="27">
        <f>SUM(C6:C16)</f>
        <v>82911</v>
      </c>
      <c r="D17" s="27">
        <f t="shared" ref="D17:L17" si="0">SUM(D6:D16)</f>
        <v>0</v>
      </c>
      <c r="E17" s="28">
        <f t="shared" si="0"/>
        <v>0</v>
      </c>
      <c r="F17" s="29">
        <f t="shared" si="0"/>
        <v>42577920</v>
      </c>
      <c r="G17" s="27">
        <f t="shared" si="0"/>
        <v>45385607</v>
      </c>
      <c r="H17" s="30">
        <f t="shared" si="0"/>
        <v>45385607</v>
      </c>
      <c r="I17" s="29">
        <f t="shared" si="0"/>
        <v>0</v>
      </c>
      <c r="J17" s="31">
        <f t="shared" si="0"/>
        <v>49213390</v>
      </c>
      <c r="K17" s="27">
        <f t="shared" si="0"/>
        <v>50194214</v>
      </c>
      <c r="L17" s="28">
        <f t="shared" si="0"/>
        <v>55686652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-42136000</v>
      </c>
      <c r="G26" s="19">
        <v>-48136000</v>
      </c>
      <c r="H26" s="20">
        <v>-48136000</v>
      </c>
      <c r="I26" s="22">
        <v>0</v>
      </c>
      <c r="J26" s="23">
        <v>-36454002</v>
      </c>
      <c r="K26" s="19">
        <v>-38197418</v>
      </c>
      <c r="L26" s="20">
        <v>-40033325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-42136000</v>
      </c>
      <c r="G27" s="27">
        <f t="shared" si="1"/>
        <v>-48136000</v>
      </c>
      <c r="H27" s="28">
        <f t="shared" si="1"/>
        <v>-48136000</v>
      </c>
      <c r="I27" s="30">
        <f t="shared" si="1"/>
        <v>0</v>
      </c>
      <c r="J27" s="31">
        <f t="shared" si="1"/>
        <v>-36454002</v>
      </c>
      <c r="K27" s="27">
        <f t="shared" si="1"/>
        <v>-38197418</v>
      </c>
      <c r="L27" s="28">
        <f t="shared" si="1"/>
        <v>-40033325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82911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441920</v>
      </c>
      <c r="G38" s="33">
        <f t="shared" si="3"/>
        <v>-2750393</v>
      </c>
      <c r="H38" s="34">
        <f t="shared" si="3"/>
        <v>-2750393</v>
      </c>
      <c r="I38" s="36">
        <f t="shared" si="3"/>
        <v>0</v>
      </c>
      <c r="J38" s="37">
        <f t="shared" si="3"/>
        <v>12759388</v>
      </c>
      <c r="K38" s="33">
        <f t="shared" si="3"/>
        <v>11996796</v>
      </c>
      <c r="L38" s="34">
        <f t="shared" si="3"/>
        <v>15653327</v>
      </c>
    </row>
    <row r="39" spans="1:12" ht="13.5" x14ac:dyDescent="0.25">
      <c r="A39" s="24" t="s">
        <v>48</v>
      </c>
      <c r="B39" s="18" t="s">
        <v>49</v>
      </c>
      <c r="C39" s="33">
        <v>5461</v>
      </c>
      <c r="D39" s="33">
        <v>1732</v>
      </c>
      <c r="E39" s="34">
        <v>15130833</v>
      </c>
      <c r="F39" s="35">
        <v>21057584</v>
      </c>
      <c r="G39" s="33">
        <v>21114291</v>
      </c>
      <c r="H39" s="34">
        <v>21114291</v>
      </c>
      <c r="I39" s="36">
        <v>54184715</v>
      </c>
      <c r="J39" s="37">
        <v>27457614</v>
      </c>
      <c r="K39" s="33">
        <v>28803037</v>
      </c>
      <c r="L39" s="34">
        <v>30214386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88372</v>
      </c>
      <c r="D40" s="45">
        <f t="shared" si="4"/>
        <v>1732</v>
      </c>
      <c r="E40" s="46">
        <f t="shared" si="4"/>
        <v>15130833</v>
      </c>
      <c r="F40" s="47">
        <f t="shared" si="4"/>
        <v>21499504</v>
      </c>
      <c r="G40" s="45">
        <f t="shared" si="4"/>
        <v>18363898</v>
      </c>
      <c r="H40" s="46">
        <f t="shared" si="4"/>
        <v>18363898</v>
      </c>
      <c r="I40" s="48">
        <v>288596872</v>
      </c>
      <c r="J40" s="49">
        <f>+J38+J39</f>
        <v>40217002</v>
      </c>
      <c r="K40" s="45">
        <f>+K38+K39</f>
        <v>40799833</v>
      </c>
      <c r="L40" s="46">
        <f>+L38+L39</f>
        <v>45867713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146171293</v>
      </c>
      <c r="F7" s="21">
        <v>139124978</v>
      </c>
      <c r="G7" s="19">
        <v>161035976</v>
      </c>
      <c r="H7" s="20">
        <v>161035976</v>
      </c>
      <c r="I7" s="22">
        <v>138337489</v>
      </c>
      <c r="J7" s="23">
        <v>103545040</v>
      </c>
      <c r="K7" s="19">
        <v>102035741</v>
      </c>
      <c r="L7" s="20">
        <v>107590885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3126349490</v>
      </c>
      <c r="F8" s="21">
        <v>3041477022</v>
      </c>
      <c r="G8" s="19">
        <v>2429076303</v>
      </c>
      <c r="H8" s="20">
        <v>2429076303</v>
      </c>
      <c r="I8" s="22">
        <v>3508950730</v>
      </c>
      <c r="J8" s="23">
        <v>4733020</v>
      </c>
      <c r="K8" s="19">
        <v>1860629</v>
      </c>
      <c r="L8" s="20">
        <v>1889894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6772700</v>
      </c>
      <c r="F9" s="21">
        <v>5819000</v>
      </c>
      <c r="G9" s="19">
        <v>6077555</v>
      </c>
      <c r="H9" s="20">
        <v>6077555</v>
      </c>
      <c r="I9" s="22">
        <v>6271474</v>
      </c>
      <c r="J9" s="23">
        <v>653138000</v>
      </c>
      <c r="K9" s="19">
        <v>693313000</v>
      </c>
      <c r="L9" s="20">
        <v>741135000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245415000</v>
      </c>
      <c r="F10" s="21">
        <v>263579000</v>
      </c>
      <c r="G10" s="19">
        <v>273579000</v>
      </c>
      <c r="H10" s="20">
        <v>273579000</v>
      </c>
      <c r="I10" s="22">
        <v>273579000</v>
      </c>
      <c r="J10" s="23">
        <v>477612000</v>
      </c>
      <c r="K10" s="19">
        <v>618534000</v>
      </c>
      <c r="L10" s="20">
        <v>609409000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13707920</v>
      </c>
      <c r="G11" s="19">
        <v>13707920</v>
      </c>
      <c r="H11" s="20">
        <v>13707920</v>
      </c>
      <c r="I11" s="22">
        <v>16041362</v>
      </c>
      <c r="J11" s="23">
        <v>21530809</v>
      </c>
      <c r="K11" s="19">
        <v>19678672</v>
      </c>
      <c r="L11" s="20">
        <v>19678672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-1346777899</v>
      </c>
      <c r="F14" s="21">
        <v>-1089839127</v>
      </c>
      <c r="G14" s="19">
        <v>-1236673748</v>
      </c>
      <c r="H14" s="20">
        <v>-1236673748</v>
      </c>
      <c r="I14" s="22">
        <v>-1275480929</v>
      </c>
      <c r="J14" s="23">
        <v>-836255424</v>
      </c>
      <c r="K14" s="19">
        <v>-880311859</v>
      </c>
      <c r="L14" s="20">
        <v>-939733202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-2764979</v>
      </c>
      <c r="G15" s="19">
        <v>0</v>
      </c>
      <c r="H15" s="20">
        <v>0</v>
      </c>
      <c r="I15" s="22">
        <v>0</v>
      </c>
      <c r="J15" s="23">
        <v>-3208205</v>
      </c>
      <c r="K15" s="19">
        <v>-2214488</v>
      </c>
      <c r="L15" s="20">
        <v>-1709555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2177930584</v>
      </c>
      <c r="F17" s="29">
        <f t="shared" si="0"/>
        <v>2371103814</v>
      </c>
      <c r="G17" s="27">
        <f t="shared" si="0"/>
        <v>1646803006</v>
      </c>
      <c r="H17" s="30">
        <f t="shared" si="0"/>
        <v>1646803006</v>
      </c>
      <c r="I17" s="29">
        <f t="shared" si="0"/>
        <v>2667699126</v>
      </c>
      <c r="J17" s="31">
        <f t="shared" si="0"/>
        <v>421095240</v>
      </c>
      <c r="K17" s="27">
        <f t="shared" si="0"/>
        <v>552895695</v>
      </c>
      <c r="L17" s="28">
        <f t="shared" si="0"/>
        <v>538260694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-116182</v>
      </c>
      <c r="D23" s="19">
        <v>50118</v>
      </c>
      <c r="E23" s="20">
        <v>0</v>
      </c>
      <c r="F23" s="38">
        <v>-28164</v>
      </c>
      <c r="G23" s="39">
        <v>21477</v>
      </c>
      <c r="H23" s="40">
        <v>21477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-239963956</v>
      </c>
      <c r="F26" s="21">
        <v>-244466738</v>
      </c>
      <c r="G26" s="19">
        <v>-243670902</v>
      </c>
      <c r="H26" s="20">
        <v>-243670902</v>
      </c>
      <c r="I26" s="22">
        <v>-209518676</v>
      </c>
      <c r="J26" s="23">
        <v>-483080000</v>
      </c>
      <c r="K26" s="19">
        <v>-575165645</v>
      </c>
      <c r="L26" s="20">
        <v>-549079000</v>
      </c>
    </row>
    <row r="27" spans="1:12" ht="13.5" x14ac:dyDescent="0.25">
      <c r="A27" s="25" t="s">
        <v>40</v>
      </c>
      <c r="B27" s="26" t="s">
        <v>19</v>
      </c>
      <c r="C27" s="27">
        <f>SUM(C21:C26)</f>
        <v>-116182</v>
      </c>
      <c r="D27" s="27">
        <f t="shared" ref="D27:L27" si="1">SUM(D21:D26)</f>
        <v>50118</v>
      </c>
      <c r="E27" s="28">
        <f t="shared" si="1"/>
        <v>-239963956</v>
      </c>
      <c r="F27" s="29">
        <f t="shared" si="1"/>
        <v>-244494902</v>
      </c>
      <c r="G27" s="27">
        <f t="shared" si="1"/>
        <v>-243649425</v>
      </c>
      <c r="H27" s="28">
        <f t="shared" si="1"/>
        <v>-243649425</v>
      </c>
      <c r="I27" s="30">
        <f t="shared" si="1"/>
        <v>-209518676</v>
      </c>
      <c r="J27" s="31">
        <f t="shared" si="1"/>
        <v>-483080000</v>
      </c>
      <c r="K27" s="27">
        <f t="shared" si="1"/>
        <v>-575165645</v>
      </c>
      <c r="L27" s="28">
        <f t="shared" si="1"/>
        <v>-549079000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9563781</v>
      </c>
      <c r="G35" s="19">
        <v>9563781</v>
      </c>
      <c r="H35" s="20">
        <v>9563781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9563781</v>
      </c>
      <c r="G36" s="27">
        <f t="shared" si="2"/>
        <v>9563781</v>
      </c>
      <c r="H36" s="28">
        <f t="shared" si="2"/>
        <v>9563781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-116182</v>
      </c>
      <c r="D38" s="33">
        <f t="shared" ref="D38:L38" si="3">+D17+D27+D36</f>
        <v>50118</v>
      </c>
      <c r="E38" s="34">
        <f t="shared" si="3"/>
        <v>1937966628</v>
      </c>
      <c r="F38" s="35">
        <f t="shared" si="3"/>
        <v>2136172693</v>
      </c>
      <c r="G38" s="33">
        <f t="shared" si="3"/>
        <v>1412717362</v>
      </c>
      <c r="H38" s="34">
        <f t="shared" si="3"/>
        <v>1412717362</v>
      </c>
      <c r="I38" s="36">
        <f t="shared" si="3"/>
        <v>2458180450</v>
      </c>
      <c r="J38" s="37">
        <f t="shared" si="3"/>
        <v>-61984760</v>
      </c>
      <c r="K38" s="33">
        <f t="shared" si="3"/>
        <v>-22269950</v>
      </c>
      <c r="L38" s="34">
        <f t="shared" si="3"/>
        <v>-10818306</v>
      </c>
    </row>
    <row r="39" spans="1:12" ht="13.5" x14ac:dyDescent="0.25">
      <c r="A39" s="24" t="s">
        <v>48</v>
      </c>
      <c r="B39" s="18" t="s">
        <v>49</v>
      </c>
      <c r="C39" s="33">
        <v>461501281</v>
      </c>
      <c r="D39" s="33">
        <v>494297737</v>
      </c>
      <c r="E39" s="34">
        <v>501419814</v>
      </c>
      <c r="F39" s="35">
        <v>395770772</v>
      </c>
      <c r="G39" s="33">
        <v>290333132</v>
      </c>
      <c r="H39" s="34">
        <v>290333132</v>
      </c>
      <c r="I39" s="36">
        <v>-210437015</v>
      </c>
      <c r="J39" s="37">
        <v>352308192</v>
      </c>
      <c r="K39" s="33">
        <v>374114918</v>
      </c>
      <c r="L39" s="34">
        <v>389431411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461385099</v>
      </c>
      <c r="D40" s="45">
        <f t="shared" si="4"/>
        <v>494347855</v>
      </c>
      <c r="E40" s="46">
        <f t="shared" si="4"/>
        <v>2439386442</v>
      </c>
      <c r="F40" s="47">
        <f t="shared" si="4"/>
        <v>2531943465</v>
      </c>
      <c r="G40" s="45">
        <f t="shared" si="4"/>
        <v>1703050494</v>
      </c>
      <c r="H40" s="46">
        <f t="shared" si="4"/>
        <v>1703050494</v>
      </c>
      <c r="I40" s="48">
        <v>2538723740</v>
      </c>
      <c r="J40" s="49">
        <f>+J38+J39</f>
        <v>290323432</v>
      </c>
      <c r="K40" s="45">
        <f>+K38+K39</f>
        <v>351844968</v>
      </c>
      <c r="L40" s="46">
        <f>+L38+L39</f>
        <v>378613105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328626326</v>
      </c>
      <c r="F6" s="21">
        <v>26585669</v>
      </c>
      <c r="G6" s="19">
        <v>20988686</v>
      </c>
      <c r="H6" s="20">
        <v>20988686</v>
      </c>
      <c r="I6" s="22">
        <v>0</v>
      </c>
      <c r="J6" s="23">
        <v>24440159</v>
      </c>
      <c r="K6" s="19">
        <v>25515526</v>
      </c>
      <c r="L6" s="20">
        <v>26663724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1665990</v>
      </c>
      <c r="F7" s="21">
        <v>42028464</v>
      </c>
      <c r="G7" s="19">
        <v>41073851</v>
      </c>
      <c r="H7" s="20">
        <v>41073851</v>
      </c>
      <c r="I7" s="22">
        <v>2655</v>
      </c>
      <c r="J7" s="23">
        <v>44540333</v>
      </c>
      <c r="K7" s="19">
        <v>47204296</v>
      </c>
      <c r="L7" s="20">
        <v>49328489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309506</v>
      </c>
      <c r="E8" s="20">
        <v>4484252</v>
      </c>
      <c r="F8" s="21">
        <v>1477993</v>
      </c>
      <c r="G8" s="19">
        <v>17147164</v>
      </c>
      <c r="H8" s="20">
        <v>17147164</v>
      </c>
      <c r="I8" s="22">
        <v>0</v>
      </c>
      <c r="J8" s="23">
        <v>34354634</v>
      </c>
      <c r="K8" s="19">
        <v>35866239</v>
      </c>
      <c r="L8" s="20">
        <v>37480219</v>
      </c>
    </row>
    <row r="9" spans="1:12" ht="13.5" x14ac:dyDescent="0.25">
      <c r="A9" s="24" t="s">
        <v>24</v>
      </c>
      <c r="B9" s="18" t="s">
        <v>25</v>
      </c>
      <c r="C9" s="19">
        <v>1733464</v>
      </c>
      <c r="D9" s="19">
        <v>71127015</v>
      </c>
      <c r="E9" s="20">
        <v>360096998</v>
      </c>
      <c r="F9" s="21">
        <v>204520000</v>
      </c>
      <c r="G9" s="19">
        <v>225169780</v>
      </c>
      <c r="H9" s="20">
        <v>225169780</v>
      </c>
      <c r="I9" s="22">
        <v>175756700</v>
      </c>
      <c r="J9" s="23">
        <v>246207200</v>
      </c>
      <c r="K9" s="19">
        <v>248514400</v>
      </c>
      <c r="L9" s="20">
        <v>264253450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607</v>
      </c>
      <c r="E10" s="20">
        <v>50556282</v>
      </c>
      <c r="F10" s="21">
        <v>37232000</v>
      </c>
      <c r="G10" s="19">
        <v>62426418</v>
      </c>
      <c r="H10" s="20">
        <v>62426418</v>
      </c>
      <c r="I10" s="22">
        <v>35075181</v>
      </c>
      <c r="J10" s="23">
        <v>38461800</v>
      </c>
      <c r="K10" s="19">
        <v>39635900</v>
      </c>
      <c r="L10" s="20">
        <v>41333550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738465</v>
      </c>
      <c r="F11" s="21">
        <v>0</v>
      </c>
      <c r="G11" s="19">
        <v>5649583</v>
      </c>
      <c r="H11" s="20">
        <v>5649583</v>
      </c>
      <c r="I11" s="22">
        <v>932709</v>
      </c>
      <c r="J11" s="23">
        <v>5774941</v>
      </c>
      <c r="K11" s="19">
        <v>6029039</v>
      </c>
      <c r="L11" s="20">
        <v>6300345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2681146</v>
      </c>
      <c r="E14" s="20">
        <v>38267693</v>
      </c>
      <c r="F14" s="21">
        <v>-266290065</v>
      </c>
      <c r="G14" s="19">
        <v>-276236540</v>
      </c>
      <c r="H14" s="20">
        <v>-276236540</v>
      </c>
      <c r="I14" s="22">
        <v>-4271993</v>
      </c>
      <c r="J14" s="23">
        <v>-284779044</v>
      </c>
      <c r="K14" s="19">
        <v>-280701425</v>
      </c>
      <c r="L14" s="20">
        <v>-291174825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-400000</v>
      </c>
      <c r="G15" s="19">
        <v>-3003000</v>
      </c>
      <c r="H15" s="20">
        <v>-3003000</v>
      </c>
      <c r="I15" s="22">
        <v>0</v>
      </c>
      <c r="J15" s="23">
        <v>-410000</v>
      </c>
      <c r="K15" s="19">
        <v>-414840</v>
      </c>
      <c r="L15" s="20">
        <v>-420008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-1882829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1733464</v>
      </c>
      <c r="D17" s="27">
        <f t="shared" ref="D17:L17" si="0">SUM(D6:D16)</f>
        <v>74118274</v>
      </c>
      <c r="E17" s="28">
        <f t="shared" si="0"/>
        <v>784436006</v>
      </c>
      <c r="F17" s="29">
        <f t="shared" si="0"/>
        <v>43271232</v>
      </c>
      <c r="G17" s="27">
        <f t="shared" si="0"/>
        <v>93215942</v>
      </c>
      <c r="H17" s="30">
        <f t="shared" si="0"/>
        <v>93215942</v>
      </c>
      <c r="I17" s="29">
        <f t="shared" si="0"/>
        <v>207495252</v>
      </c>
      <c r="J17" s="31">
        <f t="shared" si="0"/>
        <v>108590023</v>
      </c>
      <c r="K17" s="27">
        <f t="shared" si="0"/>
        <v>121649135</v>
      </c>
      <c r="L17" s="28">
        <f t="shared" si="0"/>
        <v>133764944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-73920399</v>
      </c>
      <c r="G26" s="19">
        <v>-103290975</v>
      </c>
      <c r="H26" s="20">
        <v>-103290975</v>
      </c>
      <c r="I26" s="22">
        <v>0</v>
      </c>
      <c r="J26" s="23">
        <v>-72359377</v>
      </c>
      <c r="K26" s="19">
        <v>-30321463</v>
      </c>
      <c r="L26" s="20">
        <v>-31620166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-73920399</v>
      </c>
      <c r="G27" s="27">
        <f t="shared" si="1"/>
        <v>-103290975</v>
      </c>
      <c r="H27" s="28">
        <f t="shared" si="1"/>
        <v>-103290975</v>
      </c>
      <c r="I27" s="30">
        <f t="shared" si="1"/>
        <v>0</v>
      </c>
      <c r="J27" s="31">
        <f t="shared" si="1"/>
        <v>-72359377</v>
      </c>
      <c r="K27" s="27">
        <f t="shared" si="1"/>
        <v>-30321463</v>
      </c>
      <c r="L27" s="28">
        <f t="shared" si="1"/>
        <v>-31620166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-323300</v>
      </c>
      <c r="G33" s="39">
        <v>-323300</v>
      </c>
      <c r="H33" s="40">
        <v>-323300</v>
      </c>
      <c r="I33" s="42">
        <v>0</v>
      </c>
      <c r="J33" s="23">
        <v>-150000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-400000</v>
      </c>
      <c r="K35" s="19">
        <v>-400000</v>
      </c>
      <c r="L35" s="20">
        <v>-400000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-323300</v>
      </c>
      <c r="G36" s="27">
        <f t="shared" si="2"/>
        <v>-323300</v>
      </c>
      <c r="H36" s="28">
        <f t="shared" si="2"/>
        <v>-323300</v>
      </c>
      <c r="I36" s="30">
        <f t="shared" si="2"/>
        <v>0</v>
      </c>
      <c r="J36" s="31">
        <f t="shared" si="2"/>
        <v>-550000</v>
      </c>
      <c r="K36" s="27">
        <f t="shared" si="2"/>
        <v>-400000</v>
      </c>
      <c r="L36" s="28">
        <f t="shared" si="2"/>
        <v>-400000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1733464</v>
      </c>
      <c r="D38" s="33">
        <f t="shared" ref="D38:L38" si="3">+D17+D27+D36</f>
        <v>74118274</v>
      </c>
      <c r="E38" s="34">
        <f t="shared" si="3"/>
        <v>784436006</v>
      </c>
      <c r="F38" s="35">
        <f t="shared" si="3"/>
        <v>-30972467</v>
      </c>
      <c r="G38" s="33">
        <f t="shared" si="3"/>
        <v>-10398333</v>
      </c>
      <c r="H38" s="34">
        <f t="shared" si="3"/>
        <v>-10398333</v>
      </c>
      <c r="I38" s="36">
        <f t="shared" si="3"/>
        <v>207495252</v>
      </c>
      <c r="J38" s="37">
        <f t="shared" si="3"/>
        <v>35680646</v>
      </c>
      <c r="K38" s="33">
        <f t="shared" si="3"/>
        <v>90927672</v>
      </c>
      <c r="L38" s="34">
        <f t="shared" si="3"/>
        <v>101744778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30000000</v>
      </c>
      <c r="F39" s="35">
        <v>82219170</v>
      </c>
      <c r="G39" s="33">
        <v>905854</v>
      </c>
      <c r="H39" s="34">
        <v>905854</v>
      </c>
      <c r="I39" s="36">
        <v>0</v>
      </c>
      <c r="J39" s="37">
        <v>158436156</v>
      </c>
      <c r="K39" s="33">
        <v>193241038</v>
      </c>
      <c r="L39" s="34">
        <v>320480263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1733464</v>
      </c>
      <c r="D40" s="45">
        <f t="shared" si="4"/>
        <v>74118274</v>
      </c>
      <c r="E40" s="46">
        <f t="shared" si="4"/>
        <v>814436006</v>
      </c>
      <c r="F40" s="47">
        <f t="shared" si="4"/>
        <v>51246703</v>
      </c>
      <c r="G40" s="45">
        <f t="shared" si="4"/>
        <v>-9492479</v>
      </c>
      <c r="H40" s="46">
        <f t="shared" si="4"/>
        <v>-9492479</v>
      </c>
      <c r="I40" s="48">
        <v>257495059</v>
      </c>
      <c r="J40" s="49">
        <f>+J38+J39</f>
        <v>194116802</v>
      </c>
      <c r="K40" s="45">
        <f>+K38+K39</f>
        <v>284168710</v>
      </c>
      <c r="L40" s="46">
        <f>+L38+L39</f>
        <v>422225041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429550174</v>
      </c>
      <c r="D6" s="19">
        <v>473344221</v>
      </c>
      <c r="E6" s="20">
        <v>541524388</v>
      </c>
      <c r="F6" s="21">
        <v>520716475</v>
      </c>
      <c r="G6" s="19">
        <v>557164523</v>
      </c>
      <c r="H6" s="20">
        <v>557164523</v>
      </c>
      <c r="I6" s="22">
        <v>563968429</v>
      </c>
      <c r="J6" s="23">
        <v>574186459</v>
      </c>
      <c r="K6" s="19">
        <v>584366853</v>
      </c>
      <c r="L6" s="20">
        <v>601897859</v>
      </c>
    </row>
    <row r="7" spans="1:12" ht="13.5" x14ac:dyDescent="0.25">
      <c r="A7" s="24" t="s">
        <v>22</v>
      </c>
      <c r="B7" s="18" t="s">
        <v>19</v>
      </c>
      <c r="C7" s="19">
        <v>1002200973</v>
      </c>
      <c r="D7" s="19">
        <v>1040043057</v>
      </c>
      <c r="E7" s="20">
        <v>1082173995</v>
      </c>
      <c r="F7" s="21">
        <v>1051964270</v>
      </c>
      <c r="G7" s="19">
        <v>1025046856</v>
      </c>
      <c r="H7" s="20">
        <v>1025046856</v>
      </c>
      <c r="I7" s="22">
        <v>1223502856</v>
      </c>
      <c r="J7" s="23">
        <v>1090655707</v>
      </c>
      <c r="K7" s="19">
        <v>1147051680</v>
      </c>
      <c r="L7" s="20">
        <v>1209334842</v>
      </c>
    </row>
    <row r="8" spans="1:12" ht="13.5" x14ac:dyDescent="0.25">
      <c r="A8" s="24" t="s">
        <v>23</v>
      </c>
      <c r="B8" s="18" t="s">
        <v>19</v>
      </c>
      <c r="C8" s="19">
        <v>109703029</v>
      </c>
      <c r="D8" s="19">
        <v>40606336</v>
      </c>
      <c r="E8" s="20">
        <v>51003921</v>
      </c>
      <c r="F8" s="21">
        <v>157874967</v>
      </c>
      <c r="G8" s="19">
        <v>158591567</v>
      </c>
      <c r="H8" s="20">
        <v>158591567</v>
      </c>
      <c r="I8" s="22">
        <v>126893952</v>
      </c>
      <c r="J8" s="23">
        <v>195898869</v>
      </c>
      <c r="K8" s="19">
        <v>177197203</v>
      </c>
      <c r="L8" s="20">
        <v>171434521</v>
      </c>
    </row>
    <row r="9" spans="1:12" ht="13.5" x14ac:dyDescent="0.25">
      <c r="A9" s="24" t="s">
        <v>24</v>
      </c>
      <c r="B9" s="18" t="s">
        <v>25</v>
      </c>
      <c r="C9" s="19">
        <v>142449388</v>
      </c>
      <c r="D9" s="19">
        <v>125147245</v>
      </c>
      <c r="E9" s="20">
        <v>233301519</v>
      </c>
      <c r="F9" s="21">
        <v>224634791</v>
      </c>
      <c r="G9" s="19">
        <v>224660791</v>
      </c>
      <c r="H9" s="20">
        <v>224660791</v>
      </c>
      <c r="I9" s="22">
        <v>207696874</v>
      </c>
      <c r="J9" s="23">
        <v>254651592</v>
      </c>
      <c r="K9" s="19">
        <v>268622774</v>
      </c>
      <c r="L9" s="20">
        <v>295516749</v>
      </c>
    </row>
    <row r="10" spans="1:12" ht="13.5" x14ac:dyDescent="0.25">
      <c r="A10" s="24" t="s">
        <v>26</v>
      </c>
      <c r="B10" s="18" t="s">
        <v>25</v>
      </c>
      <c r="C10" s="19">
        <v>9920000</v>
      </c>
      <c r="D10" s="19">
        <v>61704053</v>
      </c>
      <c r="E10" s="20">
        <v>58817160</v>
      </c>
      <c r="F10" s="21">
        <v>76907810</v>
      </c>
      <c r="G10" s="19">
        <v>78967567</v>
      </c>
      <c r="H10" s="20">
        <v>78967567</v>
      </c>
      <c r="I10" s="22">
        <v>67901550</v>
      </c>
      <c r="J10" s="23">
        <v>175074194</v>
      </c>
      <c r="K10" s="19">
        <v>122604500</v>
      </c>
      <c r="L10" s="20">
        <v>103569250</v>
      </c>
    </row>
    <row r="11" spans="1:12" ht="13.5" x14ac:dyDescent="0.25">
      <c r="A11" s="24" t="s">
        <v>27</v>
      </c>
      <c r="B11" s="18" t="s">
        <v>19</v>
      </c>
      <c r="C11" s="19">
        <v>2024503</v>
      </c>
      <c r="D11" s="19">
        <v>0</v>
      </c>
      <c r="E11" s="20">
        <v>24113968</v>
      </c>
      <c r="F11" s="21">
        <v>27024094</v>
      </c>
      <c r="G11" s="19">
        <v>26391045</v>
      </c>
      <c r="H11" s="20">
        <v>26391045</v>
      </c>
      <c r="I11" s="22">
        <v>26573326</v>
      </c>
      <c r="J11" s="23">
        <v>24935256</v>
      </c>
      <c r="K11" s="19">
        <v>26088063</v>
      </c>
      <c r="L11" s="20">
        <v>27303795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57628301</v>
      </c>
      <c r="D14" s="19">
        <v>51242917</v>
      </c>
      <c r="E14" s="20">
        <v>-46248440</v>
      </c>
      <c r="F14" s="21">
        <v>-1834907999</v>
      </c>
      <c r="G14" s="19">
        <v>-1934771072</v>
      </c>
      <c r="H14" s="20">
        <v>-1934771072</v>
      </c>
      <c r="I14" s="22">
        <v>-1189121881</v>
      </c>
      <c r="J14" s="23">
        <v>-1876251655</v>
      </c>
      <c r="K14" s="19">
        <v>-1934322368</v>
      </c>
      <c r="L14" s="20">
        <v>-2041760094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-24894223</v>
      </c>
      <c r="G15" s="19">
        <v>-19353186</v>
      </c>
      <c r="H15" s="20">
        <v>-19353186</v>
      </c>
      <c r="I15" s="22">
        <v>-8941755</v>
      </c>
      <c r="J15" s="23">
        <v>-25100763</v>
      </c>
      <c r="K15" s="19">
        <v>-27853278</v>
      </c>
      <c r="L15" s="20">
        <v>-24314325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-7030116</v>
      </c>
      <c r="G16" s="19">
        <v>-7137008</v>
      </c>
      <c r="H16" s="20">
        <v>-7137008</v>
      </c>
      <c r="I16" s="22">
        <v>-4000</v>
      </c>
      <c r="J16" s="23">
        <v>-11411512</v>
      </c>
      <c r="K16" s="19">
        <v>-7637252</v>
      </c>
      <c r="L16" s="20">
        <v>-7942742</v>
      </c>
    </row>
    <row r="17" spans="1:12" ht="13.5" x14ac:dyDescent="0.25">
      <c r="A17" s="25" t="s">
        <v>33</v>
      </c>
      <c r="B17" s="26" t="s">
        <v>19</v>
      </c>
      <c r="C17" s="27">
        <f>SUM(C6:C16)</f>
        <v>1753476368</v>
      </c>
      <c r="D17" s="27">
        <f t="shared" ref="D17:L17" si="0">SUM(D6:D16)</f>
        <v>1792087829</v>
      </c>
      <c r="E17" s="28">
        <f t="shared" si="0"/>
        <v>1944686511</v>
      </c>
      <c r="F17" s="29">
        <f t="shared" si="0"/>
        <v>192290069</v>
      </c>
      <c r="G17" s="27">
        <f t="shared" si="0"/>
        <v>109561083</v>
      </c>
      <c r="H17" s="30">
        <f t="shared" si="0"/>
        <v>109561083</v>
      </c>
      <c r="I17" s="29">
        <f t="shared" si="0"/>
        <v>1018469351</v>
      </c>
      <c r="J17" s="31">
        <f t="shared" si="0"/>
        <v>402638147</v>
      </c>
      <c r="K17" s="27">
        <f t="shared" si="0"/>
        <v>356118175</v>
      </c>
      <c r="L17" s="28">
        <f t="shared" si="0"/>
        <v>335039855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-609906</v>
      </c>
      <c r="G23" s="39">
        <v>-9746</v>
      </c>
      <c r="H23" s="40">
        <v>-9746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-69925373</v>
      </c>
      <c r="D26" s="19">
        <v>-151393753</v>
      </c>
      <c r="E26" s="20">
        <v>-146917320</v>
      </c>
      <c r="F26" s="21">
        <v>-321401054</v>
      </c>
      <c r="G26" s="19">
        <v>-316099543</v>
      </c>
      <c r="H26" s="20">
        <v>-316099543</v>
      </c>
      <c r="I26" s="22">
        <v>-236403569</v>
      </c>
      <c r="J26" s="23">
        <v>-507367400</v>
      </c>
      <c r="K26" s="19">
        <v>-349522312</v>
      </c>
      <c r="L26" s="20">
        <v>-316543548</v>
      </c>
    </row>
    <row r="27" spans="1:12" ht="13.5" x14ac:dyDescent="0.25">
      <c r="A27" s="25" t="s">
        <v>40</v>
      </c>
      <c r="B27" s="26" t="s">
        <v>19</v>
      </c>
      <c r="C27" s="27">
        <f>SUM(C21:C26)</f>
        <v>-69925373</v>
      </c>
      <c r="D27" s="27">
        <f t="shared" ref="D27:L27" si="1">SUM(D21:D26)</f>
        <v>-151393753</v>
      </c>
      <c r="E27" s="28">
        <f t="shared" si="1"/>
        <v>-146917320</v>
      </c>
      <c r="F27" s="29">
        <f t="shared" si="1"/>
        <v>-322010960</v>
      </c>
      <c r="G27" s="27">
        <f t="shared" si="1"/>
        <v>-316109289</v>
      </c>
      <c r="H27" s="28">
        <f t="shared" si="1"/>
        <v>-316109289</v>
      </c>
      <c r="I27" s="30">
        <f t="shared" si="1"/>
        <v>-236403569</v>
      </c>
      <c r="J27" s="31">
        <f t="shared" si="1"/>
        <v>-507367400</v>
      </c>
      <c r="K27" s="27">
        <f t="shared" si="1"/>
        <v>-349522312</v>
      </c>
      <c r="L27" s="28">
        <f t="shared" si="1"/>
        <v>-316543548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50000</v>
      </c>
      <c r="D32" s="19">
        <v>0</v>
      </c>
      <c r="E32" s="20">
        <v>0</v>
      </c>
      <c r="F32" s="21">
        <v>5000000</v>
      </c>
      <c r="G32" s="19">
        <v>0</v>
      </c>
      <c r="H32" s="20">
        <v>0</v>
      </c>
      <c r="I32" s="22">
        <v>0</v>
      </c>
      <c r="J32" s="23">
        <v>10000000</v>
      </c>
      <c r="K32" s="19">
        <v>30000000</v>
      </c>
      <c r="L32" s="20">
        <v>72000000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-1626000</v>
      </c>
      <c r="G33" s="39">
        <v>-1626000</v>
      </c>
      <c r="H33" s="40">
        <v>-1626000</v>
      </c>
      <c r="I33" s="42">
        <v>-1447098</v>
      </c>
      <c r="J33" s="23">
        <v>-1626000</v>
      </c>
      <c r="K33" s="19">
        <v>-1788600</v>
      </c>
      <c r="L33" s="20">
        <v>-1967460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-13038640</v>
      </c>
      <c r="G35" s="19">
        <v>-12837428</v>
      </c>
      <c r="H35" s="20">
        <v>-12837428</v>
      </c>
      <c r="I35" s="22">
        <v>-871778</v>
      </c>
      <c r="J35" s="23">
        <v>-13037428</v>
      </c>
      <c r="K35" s="19">
        <v>-14341171</v>
      </c>
      <c r="L35" s="20">
        <v>-15775288</v>
      </c>
    </row>
    <row r="36" spans="1:12" ht="13.5" x14ac:dyDescent="0.25">
      <c r="A36" s="25" t="s">
        <v>46</v>
      </c>
      <c r="B36" s="26" t="s">
        <v>19</v>
      </c>
      <c r="C36" s="27">
        <f>SUM(C31:C35)</f>
        <v>50000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-9664640</v>
      </c>
      <c r="G36" s="27">
        <f t="shared" si="2"/>
        <v>-14463428</v>
      </c>
      <c r="H36" s="28">
        <f t="shared" si="2"/>
        <v>-14463428</v>
      </c>
      <c r="I36" s="30">
        <f t="shared" si="2"/>
        <v>-2318876</v>
      </c>
      <c r="J36" s="31">
        <f t="shared" si="2"/>
        <v>-4663428</v>
      </c>
      <c r="K36" s="27">
        <f t="shared" si="2"/>
        <v>13870229</v>
      </c>
      <c r="L36" s="28">
        <f t="shared" si="2"/>
        <v>54257252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1683600995</v>
      </c>
      <c r="D38" s="33">
        <f t="shared" ref="D38:L38" si="3">+D17+D27+D36</f>
        <v>1640694076</v>
      </c>
      <c r="E38" s="34">
        <f t="shared" si="3"/>
        <v>1797769191</v>
      </c>
      <c r="F38" s="35">
        <f t="shared" si="3"/>
        <v>-139385531</v>
      </c>
      <c r="G38" s="33">
        <f t="shared" si="3"/>
        <v>-221011634</v>
      </c>
      <c r="H38" s="34">
        <f t="shared" si="3"/>
        <v>-221011634</v>
      </c>
      <c r="I38" s="36">
        <f t="shared" si="3"/>
        <v>779746906</v>
      </c>
      <c r="J38" s="37">
        <f t="shared" si="3"/>
        <v>-109392681</v>
      </c>
      <c r="K38" s="33">
        <f t="shared" si="3"/>
        <v>20466092</v>
      </c>
      <c r="L38" s="34">
        <f t="shared" si="3"/>
        <v>72753559</v>
      </c>
    </row>
    <row r="39" spans="1:12" ht="13.5" x14ac:dyDescent="0.25">
      <c r="A39" s="24" t="s">
        <v>48</v>
      </c>
      <c r="B39" s="18" t="s">
        <v>49</v>
      </c>
      <c r="C39" s="33">
        <v>52660125</v>
      </c>
      <c r="D39" s="33">
        <v>-165465023</v>
      </c>
      <c r="E39" s="34">
        <v>-606021955</v>
      </c>
      <c r="F39" s="35">
        <v>731689140</v>
      </c>
      <c r="G39" s="33">
        <v>985811718</v>
      </c>
      <c r="H39" s="34">
        <v>985811718</v>
      </c>
      <c r="I39" s="36">
        <v>973742196</v>
      </c>
      <c r="J39" s="37">
        <v>827613553</v>
      </c>
      <c r="K39" s="33">
        <v>721257879</v>
      </c>
      <c r="L39" s="34">
        <v>745174667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1736261120</v>
      </c>
      <c r="D40" s="45">
        <f t="shared" si="4"/>
        <v>1475229053</v>
      </c>
      <c r="E40" s="46">
        <f t="shared" si="4"/>
        <v>1191747236</v>
      </c>
      <c r="F40" s="47">
        <f t="shared" si="4"/>
        <v>592303609</v>
      </c>
      <c r="G40" s="45">
        <f t="shared" si="4"/>
        <v>764800084</v>
      </c>
      <c r="H40" s="46">
        <f t="shared" si="4"/>
        <v>764800084</v>
      </c>
      <c r="I40" s="48">
        <v>2375318292</v>
      </c>
      <c r="J40" s="49">
        <f>+J38+J39</f>
        <v>718220872</v>
      </c>
      <c r="K40" s="45">
        <f>+K38+K39</f>
        <v>741723971</v>
      </c>
      <c r="L40" s="46">
        <f>+L38+L39</f>
        <v>817928226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12243762</v>
      </c>
      <c r="G6" s="19">
        <v>12730638</v>
      </c>
      <c r="H6" s="20">
        <v>12730638</v>
      </c>
      <c r="I6" s="22">
        <v>0</v>
      </c>
      <c r="J6" s="23">
        <v>12519393</v>
      </c>
      <c r="K6" s="19">
        <v>13070247</v>
      </c>
      <c r="L6" s="20">
        <v>13710689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500000</v>
      </c>
      <c r="K7" s="19">
        <v>522000</v>
      </c>
      <c r="L7" s="20">
        <v>547578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1088473</v>
      </c>
      <c r="G8" s="19">
        <v>1854103</v>
      </c>
      <c r="H8" s="20">
        <v>1854103</v>
      </c>
      <c r="I8" s="22">
        <v>0</v>
      </c>
      <c r="J8" s="23">
        <v>25467000</v>
      </c>
      <c r="K8" s="19">
        <v>14581548</v>
      </c>
      <c r="L8" s="20">
        <v>15296043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462015489</v>
      </c>
      <c r="F9" s="21">
        <v>172688000</v>
      </c>
      <c r="G9" s="19">
        <v>172688000</v>
      </c>
      <c r="H9" s="20">
        <v>172688000</v>
      </c>
      <c r="I9" s="22">
        <v>409343589</v>
      </c>
      <c r="J9" s="23">
        <v>189994000</v>
      </c>
      <c r="K9" s="19">
        <v>198435000</v>
      </c>
      <c r="L9" s="20">
        <v>211443000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40431000</v>
      </c>
      <c r="G10" s="19">
        <v>57231000</v>
      </c>
      <c r="H10" s="20">
        <v>57231000</v>
      </c>
      <c r="I10" s="22">
        <v>0</v>
      </c>
      <c r="J10" s="23">
        <v>85317000</v>
      </c>
      <c r="K10" s="19">
        <v>49058000</v>
      </c>
      <c r="L10" s="20">
        <v>51055000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4985624</v>
      </c>
      <c r="H11" s="20">
        <v>4985624</v>
      </c>
      <c r="I11" s="22">
        <v>0</v>
      </c>
      <c r="J11" s="23">
        <v>4994000</v>
      </c>
      <c r="K11" s="19">
        <v>5213736</v>
      </c>
      <c r="L11" s="20">
        <v>5469209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7337977</v>
      </c>
      <c r="D14" s="19">
        <v>5870751</v>
      </c>
      <c r="E14" s="20">
        <v>5120188</v>
      </c>
      <c r="F14" s="21">
        <v>-181390141</v>
      </c>
      <c r="G14" s="19">
        <v>-190266955</v>
      </c>
      <c r="H14" s="20">
        <v>-190266955</v>
      </c>
      <c r="I14" s="22">
        <v>-1762399</v>
      </c>
      <c r="J14" s="23">
        <v>-257018990</v>
      </c>
      <c r="K14" s="19">
        <v>-226867465</v>
      </c>
      <c r="L14" s="20">
        <v>-237402788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7337977</v>
      </c>
      <c r="D17" s="27">
        <f t="shared" ref="D17:L17" si="0">SUM(D6:D16)</f>
        <v>5870751</v>
      </c>
      <c r="E17" s="28">
        <f t="shared" si="0"/>
        <v>467135677</v>
      </c>
      <c r="F17" s="29">
        <f t="shared" si="0"/>
        <v>45061094</v>
      </c>
      <c r="G17" s="27">
        <f t="shared" si="0"/>
        <v>59222410</v>
      </c>
      <c r="H17" s="30">
        <f t="shared" si="0"/>
        <v>59222410</v>
      </c>
      <c r="I17" s="29">
        <f t="shared" si="0"/>
        <v>407581190</v>
      </c>
      <c r="J17" s="31">
        <f t="shared" si="0"/>
        <v>61772403</v>
      </c>
      <c r="K17" s="27">
        <f t="shared" si="0"/>
        <v>54013066</v>
      </c>
      <c r="L17" s="28">
        <f t="shared" si="0"/>
        <v>60118731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-82661760</v>
      </c>
      <c r="G26" s="19">
        <v>-91407034</v>
      </c>
      <c r="H26" s="20">
        <v>-91407034</v>
      </c>
      <c r="I26" s="22">
        <v>0</v>
      </c>
      <c r="J26" s="23">
        <v>-83842913</v>
      </c>
      <c r="K26" s="19">
        <v>-49950000</v>
      </c>
      <c r="L26" s="20">
        <v>-44368000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-82661760</v>
      </c>
      <c r="G27" s="27">
        <f t="shared" si="1"/>
        <v>-91407034</v>
      </c>
      <c r="H27" s="28">
        <f t="shared" si="1"/>
        <v>-91407034</v>
      </c>
      <c r="I27" s="30">
        <f t="shared" si="1"/>
        <v>0</v>
      </c>
      <c r="J27" s="31">
        <f t="shared" si="1"/>
        <v>-83842913</v>
      </c>
      <c r="K27" s="27">
        <f t="shared" si="1"/>
        <v>-49950000</v>
      </c>
      <c r="L27" s="28">
        <f t="shared" si="1"/>
        <v>-44368000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7337977</v>
      </c>
      <c r="D38" s="33">
        <f t="shared" ref="D38:L38" si="3">+D17+D27+D36</f>
        <v>5870751</v>
      </c>
      <c r="E38" s="34">
        <f t="shared" si="3"/>
        <v>467135677</v>
      </c>
      <c r="F38" s="35">
        <f t="shared" si="3"/>
        <v>-37600666</v>
      </c>
      <c r="G38" s="33">
        <f t="shared" si="3"/>
        <v>-32184624</v>
      </c>
      <c r="H38" s="34">
        <f t="shared" si="3"/>
        <v>-32184624</v>
      </c>
      <c r="I38" s="36">
        <f t="shared" si="3"/>
        <v>407581190</v>
      </c>
      <c r="J38" s="37">
        <f t="shared" si="3"/>
        <v>-22070510</v>
      </c>
      <c r="K38" s="33">
        <f t="shared" si="3"/>
        <v>4063066</v>
      </c>
      <c r="L38" s="34">
        <f t="shared" si="3"/>
        <v>15750731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82412801</v>
      </c>
      <c r="F39" s="35">
        <v>0</v>
      </c>
      <c r="G39" s="33">
        <v>0</v>
      </c>
      <c r="H39" s="34">
        <v>0</v>
      </c>
      <c r="I39" s="36">
        <v>0</v>
      </c>
      <c r="J39" s="37">
        <v>79375843</v>
      </c>
      <c r="K39" s="33">
        <v>57305333</v>
      </c>
      <c r="L39" s="34">
        <v>61368399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7337977</v>
      </c>
      <c r="D40" s="45">
        <f t="shared" si="4"/>
        <v>5870751</v>
      </c>
      <c r="E40" s="46">
        <f t="shared" si="4"/>
        <v>549548478</v>
      </c>
      <c r="F40" s="47">
        <f t="shared" si="4"/>
        <v>-37600666</v>
      </c>
      <c r="G40" s="45">
        <f t="shared" si="4"/>
        <v>-32184624</v>
      </c>
      <c r="H40" s="46">
        <f t="shared" si="4"/>
        <v>-32184624</v>
      </c>
      <c r="I40" s="48">
        <v>407581190</v>
      </c>
      <c r="J40" s="49">
        <f>+J38+J39</f>
        <v>57305333</v>
      </c>
      <c r="K40" s="45">
        <f>+K38+K39</f>
        <v>61368399</v>
      </c>
      <c r="L40" s="46">
        <f>+L38+L39</f>
        <v>77119130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21948411</v>
      </c>
      <c r="G6" s="19">
        <v>20576631</v>
      </c>
      <c r="H6" s="20">
        <v>20576631</v>
      </c>
      <c r="I6" s="22">
        <v>136167</v>
      </c>
      <c r="J6" s="23">
        <v>20000000</v>
      </c>
      <c r="K6" s="19">
        <v>21000000</v>
      </c>
      <c r="L6" s="20">
        <v>22050000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308301</v>
      </c>
      <c r="G7" s="19">
        <v>231735</v>
      </c>
      <c r="H7" s="20">
        <v>231735</v>
      </c>
      <c r="I7" s="22">
        <v>60003</v>
      </c>
      <c r="J7" s="23">
        <v>180000</v>
      </c>
      <c r="K7" s="19">
        <v>180000</v>
      </c>
      <c r="L7" s="20">
        <v>180000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7204341</v>
      </c>
      <c r="G8" s="19">
        <v>11513457</v>
      </c>
      <c r="H8" s="20">
        <v>11513457</v>
      </c>
      <c r="I8" s="22">
        <v>3886042</v>
      </c>
      <c r="J8" s="23">
        <v>9197068</v>
      </c>
      <c r="K8" s="19">
        <v>9656921</v>
      </c>
      <c r="L8" s="20">
        <v>10139768</v>
      </c>
    </row>
    <row r="9" spans="1:12" ht="13.5" x14ac:dyDescent="0.25">
      <c r="A9" s="24" t="s">
        <v>24</v>
      </c>
      <c r="B9" s="18" t="s">
        <v>25</v>
      </c>
      <c r="C9" s="19">
        <v>-5846406</v>
      </c>
      <c r="D9" s="19">
        <v>16490866</v>
      </c>
      <c r="E9" s="20">
        <v>215419082</v>
      </c>
      <c r="F9" s="21">
        <v>121376000</v>
      </c>
      <c r="G9" s="19">
        <v>121376000</v>
      </c>
      <c r="H9" s="20">
        <v>121376000</v>
      </c>
      <c r="I9" s="22">
        <v>484203038</v>
      </c>
      <c r="J9" s="23">
        <v>146728000</v>
      </c>
      <c r="K9" s="19">
        <v>133292000</v>
      </c>
      <c r="L9" s="20">
        <v>136799149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31382000</v>
      </c>
      <c r="G10" s="19">
        <v>31432000</v>
      </c>
      <c r="H10" s="20">
        <v>31432000</v>
      </c>
      <c r="I10" s="22">
        <v>46402</v>
      </c>
      <c r="J10" s="23">
        <v>31986000</v>
      </c>
      <c r="K10" s="19">
        <v>25943000</v>
      </c>
      <c r="L10" s="20">
        <v>26963000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689967</v>
      </c>
      <c r="F11" s="21">
        <v>0</v>
      </c>
      <c r="G11" s="19">
        <v>0</v>
      </c>
      <c r="H11" s="20">
        <v>0</v>
      </c>
      <c r="I11" s="22">
        <v>0</v>
      </c>
      <c r="J11" s="23">
        <v>462402</v>
      </c>
      <c r="K11" s="19">
        <v>485522</v>
      </c>
      <c r="L11" s="20">
        <v>509798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-74626</v>
      </c>
      <c r="F14" s="21">
        <v>-130044107</v>
      </c>
      <c r="G14" s="19">
        <v>-124252498</v>
      </c>
      <c r="H14" s="20">
        <v>-124252498</v>
      </c>
      <c r="I14" s="22">
        <v>-89784566</v>
      </c>
      <c r="J14" s="23">
        <v>-153746205</v>
      </c>
      <c r="K14" s="19">
        <v>-138193114</v>
      </c>
      <c r="L14" s="20">
        <v>-141388635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</v>
      </c>
      <c r="G15" s="19">
        <v>-10000</v>
      </c>
      <c r="H15" s="20">
        <v>-10000</v>
      </c>
      <c r="I15" s="22">
        <v>0</v>
      </c>
      <c r="J15" s="23">
        <v>-16000</v>
      </c>
      <c r="K15" s="19">
        <v>-16800</v>
      </c>
      <c r="L15" s="20">
        <v>-17640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-3640000</v>
      </c>
      <c r="K16" s="19">
        <v>-2772000</v>
      </c>
      <c r="L16" s="20">
        <v>-2910600</v>
      </c>
    </row>
    <row r="17" spans="1:12" ht="13.5" x14ac:dyDescent="0.25">
      <c r="A17" s="25" t="s">
        <v>33</v>
      </c>
      <c r="B17" s="26" t="s">
        <v>19</v>
      </c>
      <c r="C17" s="27">
        <f>SUM(C6:C16)</f>
        <v>-5846406</v>
      </c>
      <c r="D17" s="27">
        <f t="shared" ref="D17:L17" si="0">SUM(D6:D16)</f>
        <v>16490866</v>
      </c>
      <c r="E17" s="28">
        <f t="shared" si="0"/>
        <v>216034423</v>
      </c>
      <c r="F17" s="29">
        <f t="shared" si="0"/>
        <v>52164946</v>
      </c>
      <c r="G17" s="27">
        <f t="shared" si="0"/>
        <v>60867325</v>
      </c>
      <c r="H17" s="30">
        <f t="shared" si="0"/>
        <v>60867325</v>
      </c>
      <c r="I17" s="29">
        <f t="shared" si="0"/>
        <v>398547086</v>
      </c>
      <c r="J17" s="31">
        <f t="shared" si="0"/>
        <v>51151265</v>
      </c>
      <c r="K17" s="27">
        <f t="shared" si="0"/>
        <v>49575529</v>
      </c>
      <c r="L17" s="28">
        <f t="shared" si="0"/>
        <v>52324840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-35468383</v>
      </c>
      <c r="G26" s="19">
        <v>-44308061</v>
      </c>
      <c r="H26" s="20">
        <v>-44308061</v>
      </c>
      <c r="I26" s="22">
        <v>-25379633</v>
      </c>
      <c r="J26" s="23">
        <v>-34773304</v>
      </c>
      <c r="K26" s="19">
        <v>-25943000</v>
      </c>
      <c r="L26" s="20">
        <v>-26963000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-35468383</v>
      </c>
      <c r="G27" s="27">
        <f t="shared" si="1"/>
        <v>-44308061</v>
      </c>
      <c r="H27" s="28">
        <f t="shared" si="1"/>
        <v>-44308061</v>
      </c>
      <c r="I27" s="30">
        <f t="shared" si="1"/>
        <v>-25379633</v>
      </c>
      <c r="J27" s="31">
        <f t="shared" si="1"/>
        <v>-34773304</v>
      </c>
      <c r="K27" s="27">
        <f t="shared" si="1"/>
        <v>-25943000</v>
      </c>
      <c r="L27" s="28">
        <f t="shared" si="1"/>
        <v>-26963000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-5846406</v>
      </c>
      <c r="D38" s="33">
        <f t="shared" ref="D38:L38" si="3">+D17+D27+D36</f>
        <v>16490866</v>
      </c>
      <c r="E38" s="34">
        <f t="shared" si="3"/>
        <v>216034423</v>
      </c>
      <c r="F38" s="35">
        <f t="shared" si="3"/>
        <v>16696563</v>
      </c>
      <c r="G38" s="33">
        <f t="shared" si="3"/>
        <v>16559264</v>
      </c>
      <c r="H38" s="34">
        <f t="shared" si="3"/>
        <v>16559264</v>
      </c>
      <c r="I38" s="36">
        <f t="shared" si="3"/>
        <v>373167453</v>
      </c>
      <c r="J38" s="37">
        <f t="shared" si="3"/>
        <v>16377961</v>
      </c>
      <c r="K38" s="33">
        <f t="shared" si="3"/>
        <v>23632529</v>
      </c>
      <c r="L38" s="34">
        <f t="shared" si="3"/>
        <v>25361840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13256069</v>
      </c>
      <c r="F39" s="35">
        <v>5937746</v>
      </c>
      <c r="G39" s="33">
        <v>0</v>
      </c>
      <c r="H39" s="34">
        <v>0</v>
      </c>
      <c r="I39" s="36">
        <v>809393</v>
      </c>
      <c r="J39" s="37">
        <v>2452912</v>
      </c>
      <c r="K39" s="33">
        <v>21821405</v>
      </c>
      <c r="L39" s="34">
        <v>27250868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-5846406</v>
      </c>
      <c r="D40" s="45">
        <f t="shared" si="4"/>
        <v>16490866</v>
      </c>
      <c r="E40" s="46">
        <f t="shared" si="4"/>
        <v>229290492</v>
      </c>
      <c r="F40" s="47">
        <f t="shared" si="4"/>
        <v>22634309</v>
      </c>
      <c r="G40" s="45">
        <f t="shared" si="4"/>
        <v>16559264</v>
      </c>
      <c r="H40" s="46">
        <f t="shared" si="4"/>
        <v>16559264</v>
      </c>
      <c r="I40" s="48">
        <v>374786239</v>
      </c>
      <c r="J40" s="49">
        <f>+J38+J39</f>
        <v>18830873</v>
      </c>
      <c r="K40" s="45">
        <f>+K38+K39</f>
        <v>45453934</v>
      </c>
      <c r="L40" s="46">
        <f>+L38+L39</f>
        <v>52612708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124402050</v>
      </c>
      <c r="D7" s="19">
        <v>132641916</v>
      </c>
      <c r="E7" s="20">
        <v>183829154</v>
      </c>
      <c r="F7" s="21">
        <v>372854515</v>
      </c>
      <c r="G7" s="19">
        <v>300093401</v>
      </c>
      <c r="H7" s="20">
        <v>300093401</v>
      </c>
      <c r="I7" s="22">
        <v>209768360</v>
      </c>
      <c r="J7" s="23">
        <v>189380298</v>
      </c>
      <c r="K7" s="19">
        <v>196407866</v>
      </c>
      <c r="L7" s="20">
        <v>204906888</v>
      </c>
    </row>
    <row r="8" spans="1:12" ht="13.5" x14ac:dyDescent="0.25">
      <c r="A8" s="24" t="s">
        <v>23</v>
      </c>
      <c r="B8" s="18" t="s">
        <v>19</v>
      </c>
      <c r="C8" s="19">
        <v>46853077</v>
      </c>
      <c r="D8" s="19">
        <v>6241465</v>
      </c>
      <c r="E8" s="20">
        <v>81265305</v>
      </c>
      <c r="F8" s="21">
        <v>131984047</v>
      </c>
      <c r="G8" s="19">
        <v>115803136</v>
      </c>
      <c r="H8" s="20">
        <v>115803136</v>
      </c>
      <c r="I8" s="22">
        <v>171630593</v>
      </c>
      <c r="J8" s="23">
        <v>175856921</v>
      </c>
      <c r="K8" s="19">
        <v>138922918</v>
      </c>
      <c r="L8" s="20">
        <v>142678747</v>
      </c>
    </row>
    <row r="9" spans="1:12" ht="13.5" x14ac:dyDescent="0.25">
      <c r="A9" s="24" t="s">
        <v>24</v>
      </c>
      <c r="B9" s="18" t="s">
        <v>25</v>
      </c>
      <c r="C9" s="19">
        <v>2455928360</v>
      </c>
      <c r="D9" s="19">
        <v>668959995</v>
      </c>
      <c r="E9" s="20">
        <v>734116833</v>
      </c>
      <c r="F9" s="21">
        <v>672011267</v>
      </c>
      <c r="G9" s="19">
        <v>711374341</v>
      </c>
      <c r="H9" s="20">
        <v>711374341</v>
      </c>
      <c r="I9" s="22">
        <v>1206253319</v>
      </c>
      <c r="J9" s="23">
        <v>859211477</v>
      </c>
      <c r="K9" s="19">
        <v>905546717</v>
      </c>
      <c r="L9" s="20">
        <v>900034164</v>
      </c>
    </row>
    <row r="10" spans="1:12" ht="13.5" x14ac:dyDescent="0.25">
      <c r="A10" s="24" t="s">
        <v>26</v>
      </c>
      <c r="B10" s="18" t="s">
        <v>25</v>
      </c>
      <c r="C10" s="19">
        <v>366720000</v>
      </c>
      <c r="D10" s="19">
        <v>164596000</v>
      </c>
      <c r="E10" s="20">
        <v>234430560</v>
      </c>
      <c r="F10" s="21">
        <v>236859000</v>
      </c>
      <c r="G10" s="19">
        <v>252995907</v>
      </c>
      <c r="H10" s="20">
        <v>252995907</v>
      </c>
      <c r="I10" s="22">
        <v>512894842</v>
      </c>
      <c r="J10" s="23">
        <v>277498003</v>
      </c>
      <c r="K10" s="19">
        <v>322879001</v>
      </c>
      <c r="L10" s="20">
        <v>282128416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13130558</v>
      </c>
      <c r="E11" s="20">
        <v>9433975</v>
      </c>
      <c r="F11" s="21">
        <v>12372368</v>
      </c>
      <c r="G11" s="19">
        <v>12372368</v>
      </c>
      <c r="H11" s="20">
        <v>12372368</v>
      </c>
      <c r="I11" s="22">
        <v>9078613</v>
      </c>
      <c r="J11" s="23">
        <v>16580309</v>
      </c>
      <c r="K11" s="19">
        <v>17724242</v>
      </c>
      <c r="L11" s="20">
        <v>18950675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412251500</v>
      </c>
      <c r="D14" s="19">
        <v>537132922</v>
      </c>
      <c r="E14" s="20">
        <v>-471444752</v>
      </c>
      <c r="F14" s="21">
        <v>-799774963</v>
      </c>
      <c r="G14" s="19">
        <v>-857893281</v>
      </c>
      <c r="H14" s="20">
        <v>-857893281</v>
      </c>
      <c r="I14" s="22">
        <v>-1065387556</v>
      </c>
      <c r="J14" s="23">
        <v>-1055579957</v>
      </c>
      <c r="K14" s="19">
        <v>-1119205910</v>
      </c>
      <c r="L14" s="20">
        <v>-1103995777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-1658837</v>
      </c>
      <c r="F15" s="21">
        <v>-7632770</v>
      </c>
      <c r="G15" s="19">
        <v>-7632770</v>
      </c>
      <c r="H15" s="20">
        <v>-7632770</v>
      </c>
      <c r="I15" s="22">
        <v>-2905602</v>
      </c>
      <c r="J15" s="23">
        <v>-4791264</v>
      </c>
      <c r="K15" s="19">
        <v>-6219924</v>
      </c>
      <c r="L15" s="20">
        <v>-3697788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-6000000</v>
      </c>
      <c r="E16" s="20">
        <v>-391304</v>
      </c>
      <c r="F16" s="21">
        <v>-36817266</v>
      </c>
      <c r="G16" s="19">
        <v>-36817266</v>
      </c>
      <c r="H16" s="20">
        <v>-36817266</v>
      </c>
      <c r="I16" s="22">
        <v>0</v>
      </c>
      <c r="J16" s="23">
        <v>-38289958</v>
      </c>
      <c r="K16" s="19">
        <v>-39974715</v>
      </c>
      <c r="L16" s="20">
        <v>-41773579</v>
      </c>
    </row>
    <row r="17" spans="1:12" ht="13.5" x14ac:dyDescent="0.25">
      <c r="A17" s="25" t="s">
        <v>33</v>
      </c>
      <c r="B17" s="26" t="s">
        <v>19</v>
      </c>
      <c r="C17" s="27">
        <f>SUM(C6:C16)</f>
        <v>3406154987</v>
      </c>
      <c r="D17" s="27">
        <f t="shared" ref="D17:L17" si="0">SUM(D6:D16)</f>
        <v>1516702856</v>
      </c>
      <c r="E17" s="28">
        <f t="shared" si="0"/>
        <v>769580934</v>
      </c>
      <c r="F17" s="29">
        <f t="shared" si="0"/>
        <v>581856198</v>
      </c>
      <c r="G17" s="27">
        <f t="shared" si="0"/>
        <v>490295836</v>
      </c>
      <c r="H17" s="30">
        <f t="shared" si="0"/>
        <v>490295836</v>
      </c>
      <c r="I17" s="29">
        <f t="shared" si="0"/>
        <v>1041332569</v>
      </c>
      <c r="J17" s="31">
        <f t="shared" si="0"/>
        <v>419865829</v>
      </c>
      <c r="K17" s="27">
        <f t="shared" si="0"/>
        <v>416080195</v>
      </c>
      <c r="L17" s="28">
        <f t="shared" si="0"/>
        <v>399231746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2272936</v>
      </c>
      <c r="E21" s="20">
        <v>0</v>
      </c>
      <c r="F21" s="38">
        <v>0</v>
      </c>
      <c r="G21" s="39">
        <v>0</v>
      </c>
      <c r="H21" s="40">
        <v>0</v>
      </c>
      <c r="I21" s="22">
        <v>660000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-340290</v>
      </c>
      <c r="G23" s="39">
        <v>288102</v>
      </c>
      <c r="H23" s="40">
        <v>288102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-247485929</v>
      </c>
      <c r="D26" s="19">
        <v>-257096843</v>
      </c>
      <c r="E26" s="20">
        <v>-239618233</v>
      </c>
      <c r="F26" s="21">
        <v>-228109289</v>
      </c>
      <c r="G26" s="19">
        <v>-259278730</v>
      </c>
      <c r="H26" s="20">
        <v>-259278730</v>
      </c>
      <c r="I26" s="22">
        <v>-242303349</v>
      </c>
      <c r="J26" s="23">
        <v>-488868785</v>
      </c>
      <c r="K26" s="19">
        <v>-272375041</v>
      </c>
      <c r="L26" s="20">
        <v>-234239997</v>
      </c>
    </row>
    <row r="27" spans="1:12" ht="13.5" x14ac:dyDescent="0.25">
      <c r="A27" s="25" t="s">
        <v>40</v>
      </c>
      <c r="B27" s="26" t="s">
        <v>19</v>
      </c>
      <c r="C27" s="27">
        <f>SUM(C21:C26)</f>
        <v>-247485929</v>
      </c>
      <c r="D27" s="27">
        <f t="shared" ref="D27:L27" si="1">SUM(D21:D26)</f>
        <v>-254823907</v>
      </c>
      <c r="E27" s="28">
        <f t="shared" si="1"/>
        <v>-239618233</v>
      </c>
      <c r="F27" s="29">
        <f t="shared" si="1"/>
        <v>-228449579</v>
      </c>
      <c r="G27" s="27">
        <f t="shared" si="1"/>
        <v>-258990628</v>
      </c>
      <c r="H27" s="28">
        <f t="shared" si="1"/>
        <v>-258990628</v>
      </c>
      <c r="I27" s="30">
        <f t="shared" si="1"/>
        <v>-241643349</v>
      </c>
      <c r="J27" s="31">
        <f t="shared" si="1"/>
        <v>-488868785</v>
      </c>
      <c r="K27" s="27">
        <f t="shared" si="1"/>
        <v>-272375041</v>
      </c>
      <c r="L27" s="28">
        <f t="shared" si="1"/>
        <v>-234239997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-90577</v>
      </c>
      <c r="D33" s="19">
        <v>-58971</v>
      </c>
      <c r="E33" s="20">
        <v>106473</v>
      </c>
      <c r="F33" s="21">
        <v>0</v>
      </c>
      <c r="G33" s="39">
        <v>0</v>
      </c>
      <c r="H33" s="40">
        <v>0</v>
      </c>
      <c r="I33" s="42">
        <v>-105006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-44076326</v>
      </c>
      <c r="D35" s="19">
        <v>-48466036</v>
      </c>
      <c r="E35" s="20">
        <v>-43718385</v>
      </c>
      <c r="F35" s="21">
        <v>-19108173</v>
      </c>
      <c r="G35" s="19">
        <v>-25654701</v>
      </c>
      <c r="H35" s="20">
        <v>-25654701</v>
      </c>
      <c r="I35" s="22">
        <v>-30539242</v>
      </c>
      <c r="J35" s="23">
        <v>-39200268</v>
      </c>
      <c r="K35" s="19">
        <v>-33896124</v>
      </c>
      <c r="L35" s="20">
        <v>-31511628</v>
      </c>
    </row>
    <row r="36" spans="1:12" ht="13.5" x14ac:dyDescent="0.25">
      <c r="A36" s="25" t="s">
        <v>46</v>
      </c>
      <c r="B36" s="26" t="s">
        <v>19</v>
      </c>
      <c r="C36" s="27">
        <f>SUM(C31:C35)</f>
        <v>-44166903</v>
      </c>
      <c r="D36" s="27">
        <f t="shared" ref="D36:L36" si="2">SUM(D31:D35)</f>
        <v>-48525007</v>
      </c>
      <c r="E36" s="28">
        <f t="shared" si="2"/>
        <v>-43611912</v>
      </c>
      <c r="F36" s="29">
        <f t="shared" si="2"/>
        <v>-19108173</v>
      </c>
      <c r="G36" s="27">
        <f t="shared" si="2"/>
        <v>-25654701</v>
      </c>
      <c r="H36" s="28">
        <f t="shared" si="2"/>
        <v>-25654701</v>
      </c>
      <c r="I36" s="30">
        <f t="shared" si="2"/>
        <v>-30644248</v>
      </c>
      <c r="J36" s="31">
        <f t="shared" si="2"/>
        <v>-39200268</v>
      </c>
      <c r="K36" s="27">
        <f t="shared" si="2"/>
        <v>-33896124</v>
      </c>
      <c r="L36" s="28">
        <f t="shared" si="2"/>
        <v>-31511628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3114502155</v>
      </c>
      <c r="D38" s="33">
        <f t="shared" ref="D38:L38" si="3">+D17+D27+D36</f>
        <v>1213353942</v>
      </c>
      <c r="E38" s="34">
        <f t="shared" si="3"/>
        <v>486350789</v>
      </c>
      <c r="F38" s="35">
        <f t="shared" si="3"/>
        <v>334298446</v>
      </c>
      <c r="G38" s="33">
        <f t="shared" si="3"/>
        <v>205650507</v>
      </c>
      <c r="H38" s="34">
        <f t="shared" si="3"/>
        <v>205650507</v>
      </c>
      <c r="I38" s="36">
        <f t="shared" si="3"/>
        <v>769044972</v>
      </c>
      <c r="J38" s="37">
        <f t="shared" si="3"/>
        <v>-108203224</v>
      </c>
      <c r="K38" s="33">
        <f t="shared" si="3"/>
        <v>109809030</v>
      </c>
      <c r="L38" s="34">
        <f t="shared" si="3"/>
        <v>133480121</v>
      </c>
    </row>
    <row r="39" spans="1:12" ht="13.5" x14ac:dyDescent="0.25">
      <c r="A39" s="24" t="s">
        <v>48</v>
      </c>
      <c r="B39" s="18" t="s">
        <v>49</v>
      </c>
      <c r="C39" s="33">
        <v>34950769</v>
      </c>
      <c r="D39" s="33">
        <v>-175542299</v>
      </c>
      <c r="E39" s="34">
        <v>-417320601</v>
      </c>
      <c r="F39" s="35">
        <v>142929284</v>
      </c>
      <c r="G39" s="33">
        <v>204718388</v>
      </c>
      <c r="H39" s="34">
        <v>204718388</v>
      </c>
      <c r="I39" s="36">
        <v>184652439</v>
      </c>
      <c r="J39" s="37">
        <v>382427908</v>
      </c>
      <c r="K39" s="33">
        <v>274224684</v>
      </c>
      <c r="L39" s="34">
        <v>384033714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3149452924</v>
      </c>
      <c r="D40" s="45">
        <f t="shared" si="4"/>
        <v>1037811643</v>
      </c>
      <c r="E40" s="46">
        <f t="shared" si="4"/>
        <v>69030188</v>
      </c>
      <c r="F40" s="47">
        <f t="shared" si="4"/>
        <v>477227730</v>
      </c>
      <c r="G40" s="45">
        <f t="shared" si="4"/>
        <v>410368895</v>
      </c>
      <c r="H40" s="46">
        <f t="shared" si="4"/>
        <v>410368895</v>
      </c>
      <c r="I40" s="48">
        <v>1138362146</v>
      </c>
      <c r="J40" s="49">
        <f>+J38+J39</f>
        <v>274224684</v>
      </c>
      <c r="K40" s="45">
        <f>+K38+K39</f>
        <v>384033714</v>
      </c>
      <c r="L40" s="46">
        <f>+L38+L39</f>
        <v>517513835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180573812</v>
      </c>
      <c r="D6" s="19">
        <v>176656586</v>
      </c>
      <c r="E6" s="20">
        <v>189733791</v>
      </c>
      <c r="F6" s="21">
        <v>152587082</v>
      </c>
      <c r="G6" s="19">
        <v>152587082</v>
      </c>
      <c r="H6" s="20">
        <v>152587082</v>
      </c>
      <c r="I6" s="22">
        <v>230475281</v>
      </c>
      <c r="J6" s="23">
        <v>131750876</v>
      </c>
      <c r="K6" s="19">
        <v>137547913</v>
      </c>
      <c r="L6" s="20">
        <v>143737572</v>
      </c>
    </row>
    <row r="7" spans="1:12" ht="13.5" x14ac:dyDescent="0.25">
      <c r="A7" s="24" t="s">
        <v>22</v>
      </c>
      <c r="B7" s="18" t="s">
        <v>19</v>
      </c>
      <c r="C7" s="19">
        <v>75488008</v>
      </c>
      <c r="D7" s="19">
        <v>82005302</v>
      </c>
      <c r="E7" s="20">
        <v>93380052</v>
      </c>
      <c r="F7" s="21">
        <v>126757469</v>
      </c>
      <c r="G7" s="19">
        <v>136970869</v>
      </c>
      <c r="H7" s="20">
        <v>136970869</v>
      </c>
      <c r="I7" s="22">
        <v>117538167</v>
      </c>
      <c r="J7" s="23">
        <v>215706087</v>
      </c>
      <c r="K7" s="19">
        <v>225197155</v>
      </c>
      <c r="L7" s="20">
        <v>235331027</v>
      </c>
    </row>
    <row r="8" spans="1:12" ht="13.5" x14ac:dyDescent="0.25">
      <c r="A8" s="24" t="s">
        <v>23</v>
      </c>
      <c r="B8" s="18" t="s">
        <v>19</v>
      </c>
      <c r="C8" s="19">
        <v>12682984</v>
      </c>
      <c r="D8" s="19">
        <v>9221940</v>
      </c>
      <c r="E8" s="20">
        <v>11413429</v>
      </c>
      <c r="F8" s="21">
        <v>6830588</v>
      </c>
      <c r="G8" s="19">
        <v>11002758</v>
      </c>
      <c r="H8" s="20">
        <v>11002758</v>
      </c>
      <c r="I8" s="22">
        <v>7714332</v>
      </c>
      <c r="J8" s="23">
        <v>11037622</v>
      </c>
      <c r="K8" s="19">
        <v>11523277</v>
      </c>
      <c r="L8" s="20">
        <v>12041824</v>
      </c>
    </row>
    <row r="9" spans="1:12" ht="13.5" x14ac:dyDescent="0.25">
      <c r="A9" s="24" t="s">
        <v>24</v>
      </c>
      <c r="B9" s="18" t="s">
        <v>25</v>
      </c>
      <c r="C9" s="19">
        <v>55721715</v>
      </c>
      <c r="D9" s="19">
        <v>70659233</v>
      </c>
      <c r="E9" s="20">
        <v>82529715</v>
      </c>
      <c r="F9" s="21">
        <v>77765000</v>
      </c>
      <c r="G9" s="19">
        <v>79435000</v>
      </c>
      <c r="H9" s="20">
        <v>79435000</v>
      </c>
      <c r="I9" s="22">
        <v>76204744</v>
      </c>
      <c r="J9" s="23">
        <v>85294000</v>
      </c>
      <c r="K9" s="19">
        <v>89301704</v>
      </c>
      <c r="L9" s="20">
        <v>105987121</v>
      </c>
    </row>
    <row r="10" spans="1:12" ht="13.5" x14ac:dyDescent="0.25">
      <c r="A10" s="24" t="s">
        <v>26</v>
      </c>
      <c r="B10" s="18" t="s">
        <v>25</v>
      </c>
      <c r="C10" s="19">
        <v>1985764</v>
      </c>
      <c r="D10" s="19">
        <v>56729208</v>
      </c>
      <c r="E10" s="20">
        <v>45208198</v>
      </c>
      <c r="F10" s="21">
        <v>76611190</v>
      </c>
      <c r="G10" s="19">
        <v>97348438</v>
      </c>
      <c r="H10" s="20">
        <v>97348438</v>
      </c>
      <c r="I10" s="22">
        <v>88832417</v>
      </c>
      <c r="J10" s="23">
        <v>93339000</v>
      </c>
      <c r="K10" s="19">
        <v>124613000</v>
      </c>
      <c r="L10" s="20">
        <v>115371000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2186</v>
      </c>
      <c r="F11" s="21">
        <v>4200000</v>
      </c>
      <c r="G11" s="19">
        <v>4200000</v>
      </c>
      <c r="H11" s="20">
        <v>4200000</v>
      </c>
      <c r="I11" s="22">
        <v>2409445</v>
      </c>
      <c r="J11" s="23">
        <v>3000000</v>
      </c>
      <c r="K11" s="19">
        <v>3132000</v>
      </c>
      <c r="L11" s="20">
        <v>3272940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240767402</v>
      </c>
      <c r="D14" s="19">
        <v>195476595</v>
      </c>
      <c r="E14" s="20">
        <v>-24676895</v>
      </c>
      <c r="F14" s="21">
        <v>-361794037</v>
      </c>
      <c r="G14" s="19">
        <v>-382214977</v>
      </c>
      <c r="H14" s="20">
        <v>-382214977</v>
      </c>
      <c r="I14" s="22">
        <v>-262598325</v>
      </c>
      <c r="J14" s="23">
        <v>-383007058</v>
      </c>
      <c r="K14" s="19">
        <v>-412009662</v>
      </c>
      <c r="L14" s="20">
        <v>-430550108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-550000</v>
      </c>
      <c r="G15" s="19">
        <v>-868645</v>
      </c>
      <c r="H15" s="20">
        <v>-868645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567219685</v>
      </c>
      <c r="D17" s="27">
        <f t="shared" ref="D17:L17" si="0">SUM(D6:D16)</f>
        <v>590748864</v>
      </c>
      <c r="E17" s="28">
        <f t="shared" si="0"/>
        <v>397590476</v>
      </c>
      <c r="F17" s="29">
        <f t="shared" si="0"/>
        <v>82407292</v>
      </c>
      <c r="G17" s="27">
        <f t="shared" si="0"/>
        <v>98460525</v>
      </c>
      <c r="H17" s="30">
        <f t="shared" si="0"/>
        <v>98460525</v>
      </c>
      <c r="I17" s="29">
        <f t="shared" si="0"/>
        <v>260576061</v>
      </c>
      <c r="J17" s="31">
        <f t="shared" si="0"/>
        <v>157120527</v>
      </c>
      <c r="K17" s="27">
        <f t="shared" si="0"/>
        <v>179305387</v>
      </c>
      <c r="L17" s="28">
        <f t="shared" si="0"/>
        <v>185191376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-84067636</v>
      </c>
      <c r="D26" s="19">
        <v>-99297559</v>
      </c>
      <c r="E26" s="20">
        <v>-124663317</v>
      </c>
      <c r="F26" s="21">
        <v>-98060376</v>
      </c>
      <c r="G26" s="19">
        <v>-133559037</v>
      </c>
      <c r="H26" s="20">
        <v>-133559037</v>
      </c>
      <c r="I26" s="22">
        <v>-129190269</v>
      </c>
      <c r="J26" s="23">
        <v>-127200516</v>
      </c>
      <c r="K26" s="19">
        <v>-131482528</v>
      </c>
      <c r="L26" s="20">
        <v>-147772176</v>
      </c>
    </row>
    <row r="27" spans="1:12" ht="13.5" x14ac:dyDescent="0.25">
      <c r="A27" s="25" t="s">
        <v>40</v>
      </c>
      <c r="B27" s="26" t="s">
        <v>19</v>
      </c>
      <c r="C27" s="27">
        <f>SUM(C21:C26)</f>
        <v>-84067636</v>
      </c>
      <c r="D27" s="27">
        <f t="shared" ref="D27:L27" si="1">SUM(D21:D26)</f>
        <v>-99297559</v>
      </c>
      <c r="E27" s="28">
        <f t="shared" si="1"/>
        <v>-124663317</v>
      </c>
      <c r="F27" s="29">
        <f t="shared" si="1"/>
        <v>-98060376</v>
      </c>
      <c r="G27" s="27">
        <f t="shared" si="1"/>
        <v>-133559037</v>
      </c>
      <c r="H27" s="28">
        <f t="shared" si="1"/>
        <v>-133559037</v>
      </c>
      <c r="I27" s="30">
        <f t="shared" si="1"/>
        <v>-129190269</v>
      </c>
      <c r="J27" s="31">
        <f t="shared" si="1"/>
        <v>-127200516</v>
      </c>
      <c r="K27" s="27">
        <f t="shared" si="1"/>
        <v>-131482528</v>
      </c>
      <c r="L27" s="28">
        <f t="shared" si="1"/>
        <v>-147772176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-57140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-57140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483152049</v>
      </c>
      <c r="D38" s="33">
        <f t="shared" ref="D38:L38" si="3">+D17+D27+D36</f>
        <v>491451305</v>
      </c>
      <c r="E38" s="34">
        <f t="shared" si="3"/>
        <v>272927159</v>
      </c>
      <c r="F38" s="35">
        <f t="shared" si="3"/>
        <v>-15653084</v>
      </c>
      <c r="G38" s="33">
        <f t="shared" si="3"/>
        <v>-35098512</v>
      </c>
      <c r="H38" s="34">
        <f t="shared" si="3"/>
        <v>-35098512</v>
      </c>
      <c r="I38" s="36">
        <f t="shared" si="3"/>
        <v>131328652</v>
      </c>
      <c r="J38" s="37">
        <f t="shared" si="3"/>
        <v>29920011</v>
      </c>
      <c r="K38" s="33">
        <f t="shared" si="3"/>
        <v>47822859</v>
      </c>
      <c r="L38" s="34">
        <f t="shared" si="3"/>
        <v>37419200</v>
      </c>
    </row>
    <row r="39" spans="1:12" ht="13.5" x14ac:dyDescent="0.25">
      <c r="A39" s="24" t="s">
        <v>48</v>
      </c>
      <c r="B39" s="18" t="s">
        <v>49</v>
      </c>
      <c r="C39" s="33">
        <v>156758992</v>
      </c>
      <c r="D39" s="33">
        <v>182374666</v>
      </c>
      <c r="E39" s="34">
        <v>211738669</v>
      </c>
      <c r="F39" s="35">
        <v>-156236142</v>
      </c>
      <c r="G39" s="33">
        <v>71317220</v>
      </c>
      <c r="H39" s="34">
        <v>71317220</v>
      </c>
      <c r="I39" s="36">
        <v>50423793</v>
      </c>
      <c r="J39" s="37">
        <v>25587888</v>
      </c>
      <c r="K39" s="33">
        <v>55507899</v>
      </c>
      <c r="L39" s="34">
        <v>103330758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639911041</v>
      </c>
      <c r="D40" s="45">
        <f t="shared" si="4"/>
        <v>673825971</v>
      </c>
      <c r="E40" s="46">
        <f t="shared" si="4"/>
        <v>484665828</v>
      </c>
      <c r="F40" s="47">
        <f t="shared" si="4"/>
        <v>-171889226</v>
      </c>
      <c r="G40" s="45">
        <f t="shared" si="4"/>
        <v>36218708</v>
      </c>
      <c r="H40" s="46">
        <f t="shared" si="4"/>
        <v>36218708</v>
      </c>
      <c r="I40" s="48">
        <v>232327089</v>
      </c>
      <c r="J40" s="49">
        <f>+J38+J39</f>
        <v>55507899</v>
      </c>
      <c r="K40" s="45">
        <f>+K38+K39</f>
        <v>103330758</v>
      </c>
      <c r="L40" s="46">
        <f>+L38+L39</f>
        <v>140749958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13842707</v>
      </c>
      <c r="G6" s="19">
        <v>13842707</v>
      </c>
      <c r="H6" s="20">
        <v>13842707</v>
      </c>
      <c r="I6" s="22">
        <v>0</v>
      </c>
      <c r="J6" s="23">
        <v>18692011</v>
      </c>
      <c r="K6" s="19">
        <v>19514459</v>
      </c>
      <c r="L6" s="20">
        <v>20392610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2040961</v>
      </c>
      <c r="G7" s="19">
        <v>2040961</v>
      </c>
      <c r="H7" s="20">
        <v>2040961</v>
      </c>
      <c r="I7" s="22">
        <v>0</v>
      </c>
      <c r="J7" s="23">
        <v>2031495</v>
      </c>
      <c r="K7" s="19">
        <v>2120881</v>
      </c>
      <c r="L7" s="20">
        <v>2216320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40386572</v>
      </c>
      <c r="E8" s="20">
        <v>40386572</v>
      </c>
      <c r="F8" s="21">
        <v>3620705</v>
      </c>
      <c r="G8" s="19">
        <v>3720705</v>
      </c>
      <c r="H8" s="20">
        <v>3720705</v>
      </c>
      <c r="I8" s="22">
        <v>20000000</v>
      </c>
      <c r="J8" s="23">
        <v>17800472</v>
      </c>
      <c r="K8" s="19">
        <v>18583692</v>
      </c>
      <c r="L8" s="20">
        <v>19419960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6500000</v>
      </c>
      <c r="E9" s="20">
        <v>125826525</v>
      </c>
      <c r="F9" s="21">
        <v>209450064</v>
      </c>
      <c r="G9" s="19">
        <v>208450064</v>
      </c>
      <c r="H9" s="20">
        <v>208450064</v>
      </c>
      <c r="I9" s="22">
        <v>138962370</v>
      </c>
      <c r="J9" s="23">
        <v>229112000</v>
      </c>
      <c r="K9" s="19">
        <v>238038000</v>
      </c>
      <c r="L9" s="20">
        <v>198579000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28262000</v>
      </c>
      <c r="G10" s="19">
        <v>32262000</v>
      </c>
      <c r="H10" s="20">
        <v>32262000</v>
      </c>
      <c r="I10" s="22">
        <v>0</v>
      </c>
      <c r="J10" s="23">
        <v>35351000</v>
      </c>
      <c r="K10" s="19">
        <v>31563000</v>
      </c>
      <c r="L10" s="20">
        <v>32852000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10000000</v>
      </c>
      <c r="K11" s="19">
        <v>10440000</v>
      </c>
      <c r="L11" s="20">
        <v>10909800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-1907339</v>
      </c>
      <c r="D14" s="19">
        <v>-1949339</v>
      </c>
      <c r="E14" s="20">
        <v>18422755</v>
      </c>
      <c r="F14" s="21">
        <v>-99082000</v>
      </c>
      <c r="G14" s="19">
        <v>-236069064</v>
      </c>
      <c r="H14" s="20">
        <v>-236069064</v>
      </c>
      <c r="I14" s="22">
        <v>-60033672</v>
      </c>
      <c r="J14" s="23">
        <v>-249218250</v>
      </c>
      <c r="K14" s="19">
        <v>-258012194</v>
      </c>
      <c r="L14" s="20">
        <v>-217887172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-1365000</v>
      </c>
      <c r="E16" s="20">
        <v>-2496000</v>
      </c>
      <c r="F16" s="21">
        <v>-87523064</v>
      </c>
      <c r="G16" s="19">
        <v>0</v>
      </c>
      <c r="H16" s="20">
        <v>0</v>
      </c>
      <c r="I16" s="22">
        <v>-1176999</v>
      </c>
      <c r="J16" s="23">
        <v>-6654153</v>
      </c>
      <c r="K16" s="19">
        <v>-4603156</v>
      </c>
      <c r="L16" s="20">
        <v>-4810298</v>
      </c>
    </row>
    <row r="17" spans="1:12" ht="13.5" x14ac:dyDescent="0.25">
      <c r="A17" s="25" t="s">
        <v>33</v>
      </c>
      <c r="B17" s="26" t="s">
        <v>19</v>
      </c>
      <c r="C17" s="27">
        <f>SUM(C6:C16)</f>
        <v>-1907339</v>
      </c>
      <c r="D17" s="27">
        <f t="shared" ref="D17:L17" si="0">SUM(D6:D16)</f>
        <v>43572233</v>
      </c>
      <c r="E17" s="28">
        <f t="shared" si="0"/>
        <v>182139852</v>
      </c>
      <c r="F17" s="29">
        <f t="shared" si="0"/>
        <v>70611373</v>
      </c>
      <c r="G17" s="27">
        <f t="shared" si="0"/>
        <v>24247373</v>
      </c>
      <c r="H17" s="30">
        <f t="shared" si="0"/>
        <v>24247373</v>
      </c>
      <c r="I17" s="29">
        <f t="shared" si="0"/>
        <v>97751699</v>
      </c>
      <c r="J17" s="31">
        <f t="shared" si="0"/>
        <v>57114575</v>
      </c>
      <c r="K17" s="27">
        <f t="shared" si="0"/>
        <v>57644682</v>
      </c>
      <c r="L17" s="28">
        <f t="shared" si="0"/>
        <v>61672220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-54667690</v>
      </c>
      <c r="H26" s="20">
        <v>-54667690</v>
      </c>
      <c r="I26" s="22">
        <v>0</v>
      </c>
      <c r="J26" s="23">
        <v>-50949000</v>
      </c>
      <c r="K26" s="19">
        <v>-47847312</v>
      </c>
      <c r="L26" s="20">
        <v>-49869106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-54667690</v>
      </c>
      <c r="H27" s="28">
        <f t="shared" si="1"/>
        <v>-54667690</v>
      </c>
      <c r="I27" s="30">
        <f t="shared" si="1"/>
        <v>0</v>
      </c>
      <c r="J27" s="31">
        <f t="shared" si="1"/>
        <v>-50949000</v>
      </c>
      <c r="K27" s="27">
        <f t="shared" si="1"/>
        <v>-47847312</v>
      </c>
      <c r="L27" s="28">
        <f t="shared" si="1"/>
        <v>-49869106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-1907339</v>
      </c>
      <c r="D38" s="33">
        <f t="shared" ref="D38:L38" si="3">+D17+D27+D36</f>
        <v>43572233</v>
      </c>
      <c r="E38" s="34">
        <f t="shared" si="3"/>
        <v>182139852</v>
      </c>
      <c r="F38" s="35">
        <f t="shared" si="3"/>
        <v>70611373</v>
      </c>
      <c r="G38" s="33">
        <f t="shared" si="3"/>
        <v>-30420317</v>
      </c>
      <c r="H38" s="34">
        <f t="shared" si="3"/>
        <v>-30420317</v>
      </c>
      <c r="I38" s="36">
        <f t="shared" si="3"/>
        <v>97751699</v>
      </c>
      <c r="J38" s="37">
        <f t="shared" si="3"/>
        <v>6165575</v>
      </c>
      <c r="K38" s="33">
        <f t="shared" si="3"/>
        <v>9797370</v>
      </c>
      <c r="L38" s="34">
        <f t="shared" si="3"/>
        <v>11803114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230405858</v>
      </c>
      <c r="E39" s="34">
        <v>206896017</v>
      </c>
      <c r="F39" s="35">
        <v>0</v>
      </c>
      <c r="G39" s="33">
        <v>159208027</v>
      </c>
      <c r="H39" s="34">
        <v>159208027</v>
      </c>
      <c r="I39" s="36">
        <v>0</v>
      </c>
      <c r="J39" s="37">
        <v>128787710</v>
      </c>
      <c r="K39" s="33">
        <v>134454369</v>
      </c>
      <c r="L39" s="34">
        <v>140504816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-1907339</v>
      </c>
      <c r="D40" s="45">
        <f t="shared" si="4"/>
        <v>273978091</v>
      </c>
      <c r="E40" s="46">
        <f t="shared" si="4"/>
        <v>389035869</v>
      </c>
      <c r="F40" s="47">
        <f t="shared" si="4"/>
        <v>70611373</v>
      </c>
      <c r="G40" s="45">
        <f t="shared" si="4"/>
        <v>128787710</v>
      </c>
      <c r="H40" s="46">
        <f t="shared" si="4"/>
        <v>128787710</v>
      </c>
      <c r="I40" s="48">
        <v>97751699</v>
      </c>
      <c r="J40" s="49">
        <f>+J38+J39</f>
        <v>134953285</v>
      </c>
      <c r="K40" s="45">
        <f>+K38+K39</f>
        <v>144251739</v>
      </c>
      <c r="L40" s="46">
        <f>+L38+L39</f>
        <v>152307930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1140500</v>
      </c>
      <c r="D6" s="19">
        <v>162214</v>
      </c>
      <c r="E6" s="20">
        <v>0</v>
      </c>
      <c r="F6" s="21">
        <v>7605656</v>
      </c>
      <c r="G6" s="19">
        <v>6023605</v>
      </c>
      <c r="H6" s="20">
        <v>6023605</v>
      </c>
      <c r="I6" s="22">
        <v>7013869</v>
      </c>
      <c r="J6" s="23">
        <v>6090219</v>
      </c>
      <c r="K6" s="19">
        <v>6358189</v>
      </c>
      <c r="L6" s="20">
        <v>6644307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2163422</v>
      </c>
      <c r="G7" s="19">
        <v>2503657</v>
      </c>
      <c r="H7" s="20">
        <v>2503657</v>
      </c>
      <c r="I7" s="22">
        <v>1434212</v>
      </c>
      <c r="J7" s="23">
        <v>2512627</v>
      </c>
      <c r="K7" s="19">
        <v>2623178</v>
      </c>
      <c r="L7" s="20">
        <v>2741229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555593</v>
      </c>
      <c r="E8" s="20">
        <v>2737974</v>
      </c>
      <c r="F8" s="21">
        <v>2723100</v>
      </c>
      <c r="G8" s="19">
        <v>4320740</v>
      </c>
      <c r="H8" s="20">
        <v>4320740</v>
      </c>
      <c r="I8" s="22">
        <v>12392436</v>
      </c>
      <c r="J8" s="23">
        <v>4043152</v>
      </c>
      <c r="K8" s="19">
        <v>4221078</v>
      </c>
      <c r="L8" s="20">
        <v>4411006</v>
      </c>
    </row>
    <row r="9" spans="1:12" ht="13.5" x14ac:dyDescent="0.25">
      <c r="A9" s="24" t="s">
        <v>24</v>
      </c>
      <c r="B9" s="18" t="s">
        <v>25</v>
      </c>
      <c r="C9" s="19">
        <v>1080</v>
      </c>
      <c r="D9" s="19">
        <v>49970418</v>
      </c>
      <c r="E9" s="20">
        <v>245977216</v>
      </c>
      <c r="F9" s="21">
        <v>217360203</v>
      </c>
      <c r="G9" s="19">
        <v>218360353</v>
      </c>
      <c r="H9" s="20">
        <v>218360353</v>
      </c>
      <c r="I9" s="22">
        <v>218501242</v>
      </c>
      <c r="J9" s="23">
        <v>250375100</v>
      </c>
      <c r="K9" s="19">
        <v>259251116</v>
      </c>
      <c r="L9" s="20">
        <v>275455116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28616000</v>
      </c>
      <c r="E10" s="20">
        <v>54116000</v>
      </c>
      <c r="F10" s="21">
        <v>56672000</v>
      </c>
      <c r="G10" s="19">
        <v>71248000</v>
      </c>
      <c r="H10" s="20">
        <v>71248000</v>
      </c>
      <c r="I10" s="22">
        <v>90379011</v>
      </c>
      <c r="J10" s="23">
        <v>69281000</v>
      </c>
      <c r="K10" s="19">
        <v>61499000</v>
      </c>
      <c r="L10" s="20">
        <v>53658000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1330702</v>
      </c>
      <c r="F11" s="21">
        <v>0</v>
      </c>
      <c r="G11" s="19">
        <v>8315073</v>
      </c>
      <c r="H11" s="20">
        <v>8315073</v>
      </c>
      <c r="I11" s="22">
        <v>4379828</v>
      </c>
      <c r="J11" s="23">
        <v>7893866</v>
      </c>
      <c r="K11" s="19">
        <v>8241192</v>
      </c>
      <c r="L11" s="20">
        <v>8612052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76492951</v>
      </c>
      <c r="D14" s="19">
        <v>59408122</v>
      </c>
      <c r="E14" s="20">
        <v>-9621800</v>
      </c>
      <c r="F14" s="21">
        <v>-288979392</v>
      </c>
      <c r="G14" s="19">
        <v>-287729392</v>
      </c>
      <c r="H14" s="20">
        <v>-287729392</v>
      </c>
      <c r="I14" s="22">
        <v>-79992586</v>
      </c>
      <c r="J14" s="23">
        <v>-313137070</v>
      </c>
      <c r="K14" s="19">
        <v>-326380080</v>
      </c>
      <c r="L14" s="20">
        <v>-341065788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-180000</v>
      </c>
      <c r="G16" s="19">
        <v>-180000</v>
      </c>
      <c r="H16" s="20">
        <v>-180000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77634531</v>
      </c>
      <c r="D17" s="27">
        <f t="shared" ref="D17:L17" si="0">SUM(D6:D16)</f>
        <v>138712347</v>
      </c>
      <c r="E17" s="28">
        <f t="shared" si="0"/>
        <v>294540092</v>
      </c>
      <c r="F17" s="29">
        <f t="shared" si="0"/>
        <v>-2635011</v>
      </c>
      <c r="G17" s="27">
        <f t="shared" si="0"/>
        <v>22862036</v>
      </c>
      <c r="H17" s="30">
        <f t="shared" si="0"/>
        <v>22862036</v>
      </c>
      <c r="I17" s="29">
        <f t="shared" si="0"/>
        <v>254108012</v>
      </c>
      <c r="J17" s="31">
        <f t="shared" si="0"/>
        <v>27058894</v>
      </c>
      <c r="K17" s="27">
        <f t="shared" si="0"/>
        <v>15813673</v>
      </c>
      <c r="L17" s="28">
        <f t="shared" si="0"/>
        <v>10455922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500</v>
      </c>
      <c r="F21" s="38">
        <v>0</v>
      </c>
      <c r="G21" s="39">
        <v>2130</v>
      </c>
      <c r="H21" s="40">
        <v>2130</v>
      </c>
      <c r="I21" s="22">
        <v>3130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-30379144</v>
      </c>
      <c r="H24" s="20">
        <v>-30379144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-73570362</v>
      </c>
      <c r="D26" s="19">
        <v>-57832680</v>
      </c>
      <c r="E26" s="20">
        <v>-105695344</v>
      </c>
      <c r="F26" s="21">
        <v>-120404000</v>
      </c>
      <c r="G26" s="19">
        <v>-130302970</v>
      </c>
      <c r="H26" s="20">
        <v>-130302970</v>
      </c>
      <c r="I26" s="22">
        <v>-76575437</v>
      </c>
      <c r="J26" s="23">
        <v>-129741000</v>
      </c>
      <c r="K26" s="19">
        <v>-71939016</v>
      </c>
      <c r="L26" s="20">
        <v>-64567800</v>
      </c>
    </row>
    <row r="27" spans="1:12" ht="13.5" x14ac:dyDescent="0.25">
      <c r="A27" s="25" t="s">
        <v>40</v>
      </c>
      <c r="B27" s="26" t="s">
        <v>19</v>
      </c>
      <c r="C27" s="27">
        <f>SUM(C21:C26)</f>
        <v>-73570362</v>
      </c>
      <c r="D27" s="27">
        <f t="shared" ref="D27:L27" si="1">SUM(D21:D26)</f>
        <v>-57832680</v>
      </c>
      <c r="E27" s="28">
        <f t="shared" si="1"/>
        <v>-105694844</v>
      </c>
      <c r="F27" s="29">
        <f t="shared" si="1"/>
        <v>-120404000</v>
      </c>
      <c r="G27" s="27">
        <f t="shared" si="1"/>
        <v>-160679984</v>
      </c>
      <c r="H27" s="28">
        <f t="shared" si="1"/>
        <v>-160679984</v>
      </c>
      <c r="I27" s="30">
        <f t="shared" si="1"/>
        <v>-76572307</v>
      </c>
      <c r="J27" s="31">
        <f t="shared" si="1"/>
        <v>-129741000</v>
      </c>
      <c r="K27" s="27">
        <f t="shared" si="1"/>
        <v>-71939016</v>
      </c>
      <c r="L27" s="28">
        <f t="shared" si="1"/>
        <v>-64567800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4064169</v>
      </c>
      <c r="D38" s="33">
        <f t="shared" ref="D38:L38" si="3">+D17+D27+D36</f>
        <v>80879667</v>
      </c>
      <c r="E38" s="34">
        <f t="shared" si="3"/>
        <v>188845248</v>
      </c>
      <c r="F38" s="35">
        <f t="shared" si="3"/>
        <v>-123039011</v>
      </c>
      <c r="G38" s="33">
        <f t="shared" si="3"/>
        <v>-137817948</v>
      </c>
      <c r="H38" s="34">
        <f t="shared" si="3"/>
        <v>-137817948</v>
      </c>
      <c r="I38" s="36">
        <f t="shared" si="3"/>
        <v>177535705</v>
      </c>
      <c r="J38" s="37">
        <f t="shared" si="3"/>
        <v>-102682106</v>
      </c>
      <c r="K38" s="33">
        <f t="shared" si="3"/>
        <v>-56125343</v>
      </c>
      <c r="L38" s="34">
        <f t="shared" si="3"/>
        <v>-54111878</v>
      </c>
    </row>
    <row r="39" spans="1:12" ht="13.5" x14ac:dyDescent="0.25">
      <c r="A39" s="24" t="s">
        <v>48</v>
      </c>
      <c r="B39" s="18" t="s">
        <v>49</v>
      </c>
      <c r="C39" s="33">
        <v>347051990</v>
      </c>
      <c r="D39" s="33">
        <v>478116893</v>
      </c>
      <c r="E39" s="34">
        <v>588726894</v>
      </c>
      <c r="F39" s="35">
        <v>228831904</v>
      </c>
      <c r="G39" s="33">
        <v>210483649</v>
      </c>
      <c r="H39" s="34">
        <v>210483649</v>
      </c>
      <c r="I39" s="36">
        <v>243565516</v>
      </c>
      <c r="J39" s="37">
        <v>210483649</v>
      </c>
      <c r="K39" s="33">
        <v>97331043</v>
      </c>
      <c r="L39" s="34">
        <v>30809586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351116159</v>
      </c>
      <c r="D40" s="45">
        <f t="shared" si="4"/>
        <v>558996560</v>
      </c>
      <c r="E40" s="46">
        <f t="shared" si="4"/>
        <v>777572142</v>
      </c>
      <c r="F40" s="47">
        <f t="shared" si="4"/>
        <v>105792893</v>
      </c>
      <c r="G40" s="45">
        <f t="shared" si="4"/>
        <v>72665701</v>
      </c>
      <c r="H40" s="46">
        <f t="shared" si="4"/>
        <v>72665701</v>
      </c>
      <c r="I40" s="48">
        <v>631228278</v>
      </c>
      <c r="J40" s="49">
        <f>+J38+J39</f>
        <v>107801543</v>
      </c>
      <c r="K40" s="45">
        <f>+K38+K39</f>
        <v>41205700</v>
      </c>
      <c r="L40" s="46">
        <f>+L38+L39</f>
        <v>-23302292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2129</v>
      </c>
      <c r="D6" s="19">
        <v>0</v>
      </c>
      <c r="E6" s="20">
        <v>24998908</v>
      </c>
      <c r="F6" s="21">
        <v>26021234</v>
      </c>
      <c r="G6" s="19">
        <v>26021234</v>
      </c>
      <c r="H6" s="20">
        <v>26021234</v>
      </c>
      <c r="I6" s="22">
        <v>26399804</v>
      </c>
      <c r="J6" s="23">
        <v>30985240</v>
      </c>
      <c r="K6" s="19">
        <v>32348591</v>
      </c>
      <c r="L6" s="20">
        <v>33804277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2362665</v>
      </c>
      <c r="F7" s="21">
        <v>2911133</v>
      </c>
      <c r="G7" s="19">
        <v>2911133</v>
      </c>
      <c r="H7" s="20">
        <v>2911133</v>
      </c>
      <c r="I7" s="22">
        <v>6587462</v>
      </c>
      <c r="J7" s="23">
        <v>3546071</v>
      </c>
      <c r="K7" s="19">
        <v>3702099</v>
      </c>
      <c r="L7" s="20">
        <v>3868692</v>
      </c>
    </row>
    <row r="8" spans="1:12" ht="13.5" x14ac:dyDescent="0.25">
      <c r="A8" s="24" t="s">
        <v>23</v>
      </c>
      <c r="B8" s="18" t="s">
        <v>19</v>
      </c>
      <c r="C8" s="19">
        <v>-2807</v>
      </c>
      <c r="D8" s="19">
        <v>0</v>
      </c>
      <c r="E8" s="20">
        <v>1192824</v>
      </c>
      <c r="F8" s="21">
        <v>17290004</v>
      </c>
      <c r="G8" s="19">
        <v>17375683</v>
      </c>
      <c r="H8" s="20">
        <v>17375683</v>
      </c>
      <c r="I8" s="22">
        <v>93498480</v>
      </c>
      <c r="J8" s="23">
        <v>25257783</v>
      </c>
      <c r="K8" s="19">
        <v>18837826</v>
      </c>
      <c r="L8" s="20">
        <v>19778046</v>
      </c>
    </row>
    <row r="9" spans="1:12" ht="13.5" x14ac:dyDescent="0.25">
      <c r="A9" s="24" t="s">
        <v>24</v>
      </c>
      <c r="B9" s="18" t="s">
        <v>25</v>
      </c>
      <c r="C9" s="19">
        <v>-30000</v>
      </c>
      <c r="D9" s="19">
        <v>0</v>
      </c>
      <c r="E9" s="20">
        <v>243592826</v>
      </c>
      <c r="F9" s="21">
        <v>160441000</v>
      </c>
      <c r="G9" s="19">
        <v>157421000</v>
      </c>
      <c r="H9" s="20">
        <v>157421000</v>
      </c>
      <c r="I9" s="22">
        <v>134087993</v>
      </c>
      <c r="J9" s="23">
        <v>168413000</v>
      </c>
      <c r="K9" s="19">
        <v>175635000</v>
      </c>
      <c r="L9" s="20">
        <v>189261000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20658000</v>
      </c>
      <c r="F10" s="21">
        <v>36508000</v>
      </c>
      <c r="G10" s="19">
        <v>42508000</v>
      </c>
      <c r="H10" s="20">
        <v>42508000</v>
      </c>
      <c r="I10" s="22">
        <v>25600000</v>
      </c>
      <c r="J10" s="23">
        <v>43758000</v>
      </c>
      <c r="K10" s="19">
        <v>31783000</v>
      </c>
      <c r="L10" s="20">
        <v>33086000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6338031</v>
      </c>
      <c r="G11" s="19">
        <v>5338031</v>
      </c>
      <c r="H11" s="20">
        <v>5338031</v>
      </c>
      <c r="I11" s="22">
        <v>0</v>
      </c>
      <c r="J11" s="23">
        <v>5594256</v>
      </c>
      <c r="K11" s="19">
        <v>5840404</v>
      </c>
      <c r="L11" s="20">
        <v>6097382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316031</v>
      </c>
      <c r="D14" s="19">
        <v>183823</v>
      </c>
      <c r="E14" s="20">
        <v>182850</v>
      </c>
      <c r="F14" s="21">
        <v>-170421200</v>
      </c>
      <c r="G14" s="19">
        <v>-178016321</v>
      </c>
      <c r="H14" s="20">
        <v>-178016321</v>
      </c>
      <c r="I14" s="22">
        <v>-28826675</v>
      </c>
      <c r="J14" s="23">
        <v>-188156944</v>
      </c>
      <c r="K14" s="19">
        <v>-187111748</v>
      </c>
      <c r="L14" s="20">
        <v>-183563627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-302857</v>
      </c>
      <c r="G15" s="19">
        <v>-202857</v>
      </c>
      <c r="H15" s="20">
        <v>-202857</v>
      </c>
      <c r="I15" s="22">
        <v>0</v>
      </c>
      <c r="J15" s="23">
        <v>-132637</v>
      </c>
      <c r="K15" s="19">
        <v>-138473</v>
      </c>
      <c r="L15" s="20">
        <v>-144566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-2067997</v>
      </c>
      <c r="G16" s="19">
        <v>-1636327</v>
      </c>
      <c r="H16" s="20">
        <v>-1636327</v>
      </c>
      <c r="I16" s="22">
        <v>0</v>
      </c>
      <c r="J16" s="23">
        <v>-1060908</v>
      </c>
      <c r="K16" s="19">
        <v>-1107588</v>
      </c>
      <c r="L16" s="20">
        <v>-1156322</v>
      </c>
    </row>
    <row r="17" spans="1:12" ht="13.5" x14ac:dyDescent="0.25">
      <c r="A17" s="25" t="s">
        <v>33</v>
      </c>
      <c r="B17" s="26" t="s">
        <v>19</v>
      </c>
      <c r="C17" s="27">
        <f>SUM(C6:C16)</f>
        <v>285353</v>
      </c>
      <c r="D17" s="27">
        <f t="shared" ref="D17:L17" si="0">SUM(D6:D16)</f>
        <v>183823</v>
      </c>
      <c r="E17" s="28">
        <f t="shared" si="0"/>
        <v>292988073</v>
      </c>
      <c r="F17" s="29">
        <f t="shared" si="0"/>
        <v>76717348</v>
      </c>
      <c r="G17" s="27">
        <f t="shared" si="0"/>
        <v>71719576</v>
      </c>
      <c r="H17" s="30">
        <f t="shared" si="0"/>
        <v>71719576</v>
      </c>
      <c r="I17" s="29">
        <f t="shared" si="0"/>
        <v>257347064</v>
      </c>
      <c r="J17" s="31">
        <f t="shared" si="0"/>
        <v>88203861</v>
      </c>
      <c r="K17" s="27">
        <f t="shared" si="0"/>
        <v>79789111</v>
      </c>
      <c r="L17" s="28">
        <f t="shared" si="0"/>
        <v>101030882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9630000</v>
      </c>
      <c r="G21" s="39">
        <v>9630000</v>
      </c>
      <c r="H21" s="40">
        <v>9630000</v>
      </c>
      <c r="I21" s="22">
        <v>0</v>
      </c>
      <c r="J21" s="41">
        <v>1244000</v>
      </c>
      <c r="K21" s="39">
        <v>1298736</v>
      </c>
      <c r="L21" s="40">
        <v>1355880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-133845</v>
      </c>
      <c r="E26" s="20">
        <v>0</v>
      </c>
      <c r="F26" s="21">
        <v>-92799601</v>
      </c>
      <c r="G26" s="19">
        <v>-97311169</v>
      </c>
      <c r="H26" s="20">
        <v>-97311169</v>
      </c>
      <c r="I26" s="22">
        <v>-54608315</v>
      </c>
      <c r="J26" s="23">
        <v>-94890098</v>
      </c>
      <c r="K26" s="19">
        <v>-52496149</v>
      </c>
      <c r="L26" s="20">
        <v>-54598177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-133845</v>
      </c>
      <c r="E27" s="28">
        <f t="shared" si="1"/>
        <v>0</v>
      </c>
      <c r="F27" s="29">
        <f t="shared" si="1"/>
        <v>-83169601</v>
      </c>
      <c r="G27" s="27">
        <f t="shared" si="1"/>
        <v>-87681169</v>
      </c>
      <c r="H27" s="28">
        <f t="shared" si="1"/>
        <v>-87681169</v>
      </c>
      <c r="I27" s="30">
        <f t="shared" si="1"/>
        <v>-54608315</v>
      </c>
      <c r="J27" s="31">
        <f t="shared" si="1"/>
        <v>-93646098</v>
      </c>
      <c r="K27" s="27">
        <f t="shared" si="1"/>
        <v>-51197413</v>
      </c>
      <c r="L27" s="28">
        <f t="shared" si="1"/>
        <v>-53242297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16537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16537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285353</v>
      </c>
      <c r="D38" s="33">
        <f t="shared" ref="D38:L38" si="3">+D17+D27+D36</f>
        <v>49978</v>
      </c>
      <c r="E38" s="34">
        <f t="shared" si="3"/>
        <v>293004610</v>
      </c>
      <c r="F38" s="35">
        <f t="shared" si="3"/>
        <v>-6452253</v>
      </c>
      <c r="G38" s="33">
        <f t="shared" si="3"/>
        <v>-15961593</v>
      </c>
      <c r="H38" s="34">
        <f t="shared" si="3"/>
        <v>-15961593</v>
      </c>
      <c r="I38" s="36">
        <f t="shared" si="3"/>
        <v>202738749</v>
      </c>
      <c r="J38" s="37">
        <f t="shared" si="3"/>
        <v>-5442237</v>
      </c>
      <c r="K38" s="33">
        <f t="shared" si="3"/>
        <v>28591698</v>
      </c>
      <c r="L38" s="34">
        <f t="shared" si="3"/>
        <v>47788585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121685387</v>
      </c>
      <c r="E39" s="34">
        <v>124203190</v>
      </c>
      <c r="F39" s="35">
        <v>125422220</v>
      </c>
      <c r="G39" s="33">
        <v>159175692</v>
      </c>
      <c r="H39" s="34">
        <v>159175692</v>
      </c>
      <c r="I39" s="36">
        <v>0</v>
      </c>
      <c r="J39" s="37">
        <v>150634305</v>
      </c>
      <c r="K39" s="33">
        <v>149286699</v>
      </c>
      <c r="L39" s="34">
        <v>182153233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285353</v>
      </c>
      <c r="D40" s="45">
        <f t="shared" si="4"/>
        <v>121735365</v>
      </c>
      <c r="E40" s="46">
        <f t="shared" si="4"/>
        <v>417207800</v>
      </c>
      <c r="F40" s="47">
        <f t="shared" si="4"/>
        <v>118969967</v>
      </c>
      <c r="G40" s="45">
        <f t="shared" si="4"/>
        <v>143214099</v>
      </c>
      <c r="H40" s="46">
        <f t="shared" si="4"/>
        <v>143214099</v>
      </c>
      <c r="I40" s="48">
        <v>202738749</v>
      </c>
      <c r="J40" s="49">
        <f>+J38+J39</f>
        <v>145192068</v>
      </c>
      <c r="K40" s="45">
        <f>+K38+K39</f>
        <v>177878397</v>
      </c>
      <c r="L40" s="46">
        <f>+L38+L39</f>
        <v>229941818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130188722</v>
      </c>
      <c r="F7" s="21">
        <v>53904886</v>
      </c>
      <c r="G7" s="19">
        <v>58404018</v>
      </c>
      <c r="H7" s="20">
        <v>58404018</v>
      </c>
      <c r="I7" s="22">
        <v>70345162</v>
      </c>
      <c r="J7" s="23">
        <v>59929929</v>
      </c>
      <c r="K7" s="19">
        <v>63355914</v>
      </c>
      <c r="L7" s="20">
        <v>66980667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307452</v>
      </c>
      <c r="F8" s="21">
        <v>549378</v>
      </c>
      <c r="G8" s="19">
        <v>549378</v>
      </c>
      <c r="H8" s="20">
        <v>549378</v>
      </c>
      <c r="I8" s="22">
        <v>425336</v>
      </c>
      <c r="J8" s="23">
        <v>56447359</v>
      </c>
      <c r="K8" s="19">
        <v>62477076</v>
      </c>
      <c r="L8" s="20">
        <v>68652548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234993112</v>
      </c>
      <c r="F9" s="21">
        <v>389288000</v>
      </c>
      <c r="G9" s="19">
        <v>400406000</v>
      </c>
      <c r="H9" s="20">
        <v>400406000</v>
      </c>
      <c r="I9" s="22">
        <v>616042336</v>
      </c>
      <c r="J9" s="23">
        <v>446738275</v>
      </c>
      <c r="K9" s="19">
        <v>410477384</v>
      </c>
      <c r="L9" s="20">
        <v>437091988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215028000</v>
      </c>
      <c r="F10" s="21">
        <v>303580000</v>
      </c>
      <c r="G10" s="19">
        <v>365258000</v>
      </c>
      <c r="H10" s="20">
        <v>365258000</v>
      </c>
      <c r="I10" s="22">
        <v>369600530</v>
      </c>
      <c r="J10" s="23">
        <v>320235725</v>
      </c>
      <c r="K10" s="19">
        <v>360787175</v>
      </c>
      <c r="L10" s="20">
        <v>397413325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4859330</v>
      </c>
      <c r="K11" s="19">
        <v>4866504</v>
      </c>
      <c r="L11" s="20">
        <v>5061164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-682369318</v>
      </c>
      <c r="F14" s="21">
        <v>-444211952</v>
      </c>
      <c r="G14" s="19">
        <v>-576536203</v>
      </c>
      <c r="H14" s="20">
        <v>-576536203</v>
      </c>
      <c r="I14" s="22">
        <v>-885122612</v>
      </c>
      <c r="J14" s="23">
        <v>-566452738</v>
      </c>
      <c r="K14" s="19">
        <v>-566220677</v>
      </c>
      <c r="L14" s="20">
        <v>-601813253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-1327500</v>
      </c>
      <c r="G15" s="19">
        <v>-415000</v>
      </c>
      <c r="H15" s="20">
        <v>-415000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-351721</v>
      </c>
      <c r="F16" s="21">
        <v>0</v>
      </c>
      <c r="G16" s="19">
        <v>-134760</v>
      </c>
      <c r="H16" s="20">
        <v>-134760</v>
      </c>
      <c r="I16" s="22">
        <v>-134760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-102203753</v>
      </c>
      <c r="F17" s="29">
        <f t="shared" si="0"/>
        <v>301782812</v>
      </c>
      <c r="G17" s="27">
        <f t="shared" si="0"/>
        <v>247531433</v>
      </c>
      <c r="H17" s="30">
        <f t="shared" si="0"/>
        <v>247531433</v>
      </c>
      <c r="I17" s="29">
        <f t="shared" si="0"/>
        <v>171155992</v>
      </c>
      <c r="J17" s="31">
        <f t="shared" si="0"/>
        <v>321757880</v>
      </c>
      <c r="K17" s="27">
        <f t="shared" si="0"/>
        <v>335743376</v>
      </c>
      <c r="L17" s="28">
        <f t="shared" si="0"/>
        <v>373386439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-251425363</v>
      </c>
      <c r="F26" s="21">
        <v>-307283480</v>
      </c>
      <c r="G26" s="19">
        <v>-328317608</v>
      </c>
      <c r="H26" s="20">
        <v>-328317608</v>
      </c>
      <c r="I26" s="22">
        <v>-328229120</v>
      </c>
      <c r="J26" s="23">
        <v>-298180219</v>
      </c>
      <c r="K26" s="19">
        <v>-329535642</v>
      </c>
      <c r="L26" s="20">
        <v>-366997493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-251425363</v>
      </c>
      <c r="F27" s="29">
        <f t="shared" si="1"/>
        <v>-307283480</v>
      </c>
      <c r="G27" s="27">
        <f t="shared" si="1"/>
        <v>-328317608</v>
      </c>
      <c r="H27" s="28">
        <f t="shared" si="1"/>
        <v>-328317608</v>
      </c>
      <c r="I27" s="30">
        <f t="shared" si="1"/>
        <v>-328229120</v>
      </c>
      <c r="J27" s="31">
        <f t="shared" si="1"/>
        <v>-298180219</v>
      </c>
      <c r="K27" s="27">
        <f t="shared" si="1"/>
        <v>-329535642</v>
      </c>
      <c r="L27" s="28">
        <f t="shared" si="1"/>
        <v>-366997493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-353629116</v>
      </c>
      <c r="F38" s="35">
        <f t="shared" si="3"/>
        <v>-5500668</v>
      </c>
      <c r="G38" s="33">
        <f t="shared" si="3"/>
        <v>-80786175</v>
      </c>
      <c r="H38" s="34">
        <f t="shared" si="3"/>
        <v>-80786175</v>
      </c>
      <c r="I38" s="36">
        <f t="shared" si="3"/>
        <v>-157073128</v>
      </c>
      <c r="J38" s="37">
        <f t="shared" si="3"/>
        <v>23577661</v>
      </c>
      <c r="K38" s="33">
        <f t="shared" si="3"/>
        <v>6207734</v>
      </c>
      <c r="L38" s="34">
        <f t="shared" si="3"/>
        <v>6388946</v>
      </c>
    </row>
    <row r="39" spans="1:12" ht="13.5" x14ac:dyDescent="0.25">
      <c r="A39" s="24" t="s">
        <v>48</v>
      </c>
      <c r="B39" s="18" t="s">
        <v>49</v>
      </c>
      <c r="C39" s="33">
        <v>99878478</v>
      </c>
      <c r="D39" s="33">
        <v>58362815</v>
      </c>
      <c r="E39" s="34">
        <v>40670866</v>
      </c>
      <c r="F39" s="35">
        <v>48730978</v>
      </c>
      <c r="G39" s="33">
        <v>51862291</v>
      </c>
      <c r="H39" s="34">
        <v>51862291</v>
      </c>
      <c r="I39" s="36">
        <v>51622069</v>
      </c>
      <c r="J39" s="37">
        <v>27569307</v>
      </c>
      <c r="K39" s="33">
        <v>64962384</v>
      </c>
      <c r="L39" s="34">
        <v>69530040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99878478</v>
      </c>
      <c r="D40" s="45">
        <f t="shared" si="4"/>
        <v>58362815</v>
      </c>
      <c r="E40" s="46">
        <f t="shared" si="4"/>
        <v>-312958250</v>
      </c>
      <c r="F40" s="47">
        <f t="shared" si="4"/>
        <v>43230310</v>
      </c>
      <c r="G40" s="45">
        <f t="shared" si="4"/>
        <v>-28923884</v>
      </c>
      <c r="H40" s="46">
        <f t="shared" si="4"/>
        <v>-28923884</v>
      </c>
      <c r="I40" s="48">
        <v>-53588774</v>
      </c>
      <c r="J40" s="49">
        <f>+J38+J39</f>
        <v>51146968</v>
      </c>
      <c r="K40" s="45">
        <f>+K38+K39</f>
        <v>71170118</v>
      </c>
      <c r="L40" s="46">
        <f>+L38+L39</f>
        <v>75918986</v>
      </c>
    </row>
    <row r="41" spans="1:12" ht="13.5" x14ac:dyDescent="0.25">
      <c r="A41" s="50" t="s">
        <v>105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C2D184-9BD5-4AD5-B33B-95070D036A3C}"/>
</file>

<file path=customXml/itemProps2.xml><?xml version="1.0" encoding="utf-8"?>
<ds:datastoreItem xmlns:ds="http://schemas.openxmlformats.org/officeDocument/2006/customXml" ds:itemID="{647351A1-73D1-4162-BAEA-81485B71747E}"/>
</file>

<file path=customXml/itemProps3.xml><?xml version="1.0" encoding="utf-8"?>
<ds:datastoreItem xmlns:ds="http://schemas.openxmlformats.org/officeDocument/2006/customXml" ds:itemID="{C1B23755-6BC4-4F7B-96E3-51CE8329B0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2022-09-29T06:58:24Z</dcterms:created>
  <dcterms:modified xsi:type="dcterms:W3CDTF">2022-09-29T07:09:53Z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2022-09-29T07:09:51Z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c5f075b6-ec2b-4737-b1a5-db9be21dcfaf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